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K80" i="3" s="1"/>
  <c r="K81" i="3" s="1"/>
  <c r="J79" i="3"/>
  <c r="I79" i="3"/>
  <c r="K78" i="3"/>
  <c r="J78" i="3"/>
  <c r="E79" i="3"/>
  <c r="D79" i="3"/>
  <c r="N79" i="3" s="1"/>
  <c r="C79" i="3"/>
  <c r="E78" i="3"/>
  <c r="D78" i="3"/>
  <c r="BO8" i="3"/>
  <c r="BO9" i="3"/>
  <c r="BO10" i="3"/>
  <c r="BO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N8" i="3"/>
  <c r="BN9" i="3"/>
  <c r="BN10" i="3"/>
  <c r="BN11" i="3"/>
  <c r="BN12" i="3"/>
  <c r="BN13" i="3"/>
  <c r="BN14" i="3"/>
  <c r="BN15" i="3"/>
  <c r="BN16" i="3"/>
  <c r="BN17" i="3"/>
  <c r="BN18" i="3"/>
  <c r="BN19" i="3"/>
  <c r="BN20" i="3"/>
  <c r="BN21" i="3"/>
  <c r="BN22" i="3"/>
  <c r="BN23" i="3"/>
  <c r="BN24" i="3"/>
  <c r="BN25" i="3"/>
  <c r="BN26" i="3"/>
  <c r="BN27" i="3"/>
  <c r="BN28" i="3"/>
  <c r="BN29" i="3"/>
  <c r="BN30" i="3"/>
  <c r="BO7" i="3"/>
  <c r="BN7" i="3"/>
  <c r="J80" i="3"/>
  <c r="J81" i="3" s="1"/>
  <c r="I78" i="3"/>
  <c r="I80" i="3" s="1"/>
  <c r="I81" i="3" s="1"/>
  <c r="M79" i="3"/>
  <c r="C78" i="3"/>
  <c r="M78" i="3" s="1"/>
  <c r="N80" i="3" l="1"/>
  <c r="N78" i="3"/>
  <c r="M80" i="3"/>
  <c r="I83" i="3"/>
  <c r="I82" i="3"/>
  <c r="J83" i="3"/>
  <c r="J82" i="3"/>
  <c r="K83" i="3"/>
  <c r="K82" i="3"/>
  <c r="C80" i="3"/>
  <c r="C81" i="3" s="1"/>
  <c r="D80" i="3"/>
  <c r="D81" i="3" s="1"/>
  <c r="E80" i="3"/>
  <c r="E81" i="3" s="1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D83" i="3" l="1"/>
  <c r="D82" i="3"/>
  <c r="C82" i="3"/>
  <c r="C83" i="3"/>
  <c r="E82" i="3"/>
  <c r="E83" i="3"/>
</calcChain>
</file>

<file path=xl/sharedStrings.xml><?xml version="1.0" encoding="utf-8"?>
<sst xmlns="http://schemas.openxmlformats.org/spreadsheetml/2006/main" count="279" uniqueCount="135">
  <si>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</si>
  <si>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</si>
  <si>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</si>
  <si>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</si>
  <si>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</si>
  <si>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</si>
  <si>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</si>
  <si>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</si>
  <si>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</si>
  <si>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</si>
  <si>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</si>
  <si>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</si>
  <si>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</si>
  <si>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</si>
  <si>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</si>
  <si>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</si>
  <si>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</si>
  <si>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</si>
  <si>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</si>
  <si>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</si>
  <si>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</si>
  <si>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</si>
  <si>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</si>
  <si>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</si>
  <si>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</si>
  <si>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</si>
  <si>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</si>
  <si>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</si>
  <si>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</si>
  <si>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</si>
  <si>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</si>
  <si>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</si>
  <si>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</si>
  <si>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</si>
  <si>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</si>
  <si>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</si>
  <si>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</si>
  <si>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</si>
  <si>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Искра</t>
  </si>
  <si>
    <t xml:space="preserve"> 10 Искра Т 1 1 с.ш.ао RS</t>
  </si>
  <si>
    <t xml:space="preserve"> 10 Искра Т 1 1 с.ш.ап RS</t>
  </si>
  <si>
    <t xml:space="preserve"> 10 Искра Т 1 3 с.ш.ао RS</t>
  </si>
  <si>
    <t xml:space="preserve"> 10 Искра Т 1 3 с.ш.ап RS</t>
  </si>
  <si>
    <t xml:space="preserve"> 10 Искра Т 2 2 с.ш.ао RS</t>
  </si>
  <si>
    <t xml:space="preserve"> 10 Искра Т 2 2 с.ш.ап RS</t>
  </si>
  <si>
    <t xml:space="preserve"> 10 Искра Т 2 4 с.ш.ао RS</t>
  </si>
  <si>
    <t xml:space="preserve"> 10 Искра Т 2 4 с.ш.ап RS</t>
  </si>
  <si>
    <t xml:space="preserve"> 10 Искра ТСН 1 ао RS</t>
  </si>
  <si>
    <t xml:space="preserve"> 10 Искра ТСН 1 ап RS</t>
  </si>
  <si>
    <t xml:space="preserve"> 10 Искра ТСН 2 ао RS</t>
  </si>
  <si>
    <t xml:space="preserve"> 10 Искра ТСН 2 ап RS</t>
  </si>
  <si>
    <t xml:space="preserve"> 10 Искра-Газовая 1 ао RS</t>
  </si>
  <si>
    <t xml:space="preserve"> 10 Искра-Газовая 1 ап RS</t>
  </si>
  <si>
    <t xml:space="preserve"> 10 Искра-Газовая 2 ао RS</t>
  </si>
  <si>
    <t xml:space="preserve"> 10 Искра-Газовая 2 ап RS</t>
  </si>
  <si>
    <t xml:space="preserve"> 10 Искра-Индустриальный жил.р-н 1 ао RS</t>
  </si>
  <si>
    <t xml:space="preserve"> 10 Искра-Индустриальный жил.р-н 1 ап RS</t>
  </si>
  <si>
    <t xml:space="preserve"> 10 Искра-Индустриальный жил.р-н 2 ао RS</t>
  </si>
  <si>
    <t xml:space="preserve"> 10 Искра-Индустриальный жил.р-н 2 ап RS</t>
  </si>
  <si>
    <t xml:space="preserve"> 10 Искра-Индустриальный жил.р-н 3 ао RS</t>
  </si>
  <si>
    <t xml:space="preserve"> 10 Искра-Индустриальный жил.р-н 3 ап RS</t>
  </si>
  <si>
    <t xml:space="preserve"> 10 Искра-Котельная 1 ао RS</t>
  </si>
  <si>
    <t xml:space="preserve"> 10 Искра-Котельная 1 ап RS</t>
  </si>
  <si>
    <t xml:space="preserve"> 10 Искра-Котельная 2 ао RS</t>
  </si>
  <si>
    <t xml:space="preserve"> 10 Искра-Котельная 2 ап RS</t>
  </si>
  <si>
    <t xml:space="preserve"> 10 Искра-Молкомбинат 1 ао RS</t>
  </si>
  <si>
    <t xml:space="preserve"> 10 Искра-Молкомбинат 1 ап RS</t>
  </si>
  <si>
    <t xml:space="preserve"> 10 Искра-Молкомбинат 2 ао RS</t>
  </si>
  <si>
    <t xml:space="preserve"> 10 Искра-Молкомбинат 2 ап RS</t>
  </si>
  <si>
    <t xml:space="preserve"> 10 Искра-Насосная ао RS</t>
  </si>
  <si>
    <t xml:space="preserve"> 10 Искра-Насосная ап RS</t>
  </si>
  <si>
    <t xml:space="preserve"> 10 Искра-Оросительная ао RS</t>
  </si>
  <si>
    <t xml:space="preserve"> 10 Искра-Оросительная ап RS</t>
  </si>
  <si>
    <t xml:space="preserve"> 10 Искра-Садовая ао RS</t>
  </si>
  <si>
    <t xml:space="preserve"> 10 Искра-Садовая ап RS</t>
  </si>
  <si>
    <t xml:space="preserve"> 10 Искра-Север 1 ао RS</t>
  </si>
  <si>
    <t xml:space="preserve"> 10 Искра-Север 1 ап RS</t>
  </si>
  <si>
    <t xml:space="preserve"> 10 Искра-Север 2 ао RS</t>
  </si>
  <si>
    <t xml:space="preserve"> 10 Искра-Север 2 ап RS</t>
  </si>
  <si>
    <t xml:space="preserve"> 10 Искра-Северный жил.р-н 1 ао RS</t>
  </si>
  <si>
    <t xml:space="preserve"> 10 Искра-Северный жил.р-н 1 ап RS</t>
  </si>
  <si>
    <t xml:space="preserve"> 10 Искра-Северный жил.р-н 2 ао RS</t>
  </si>
  <si>
    <t xml:space="preserve"> 10 Искра-Северный жил.р-н 2 ап RS</t>
  </si>
  <si>
    <t xml:space="preserve"> 10 Искра-Северный жил.р-н 3 ао RS</t>
  </si>
  <si>
    <t xml:space="preserve"> 10 Искра-Северный жил.р-н 3 ап RS</t>
  </si>
  <si>
    <t xml:space="preserve"> 10 Искра-Северный жил.р-н 4 ао RS</t>
  </si>
  <si>
    <t xml:space="preserve"> 10 Искра-Северный жил.р-н 4 ап RS</t>
  </si>
  <si>
    <t xml:space="preserve"> 10 Искра-Северный жил.р-н 5 ао RS</t>
  </si>
  <si>
    <t xml:space="preserve"> 10 Искра-Северный жил.р-н 5 ап RS</t>
  </si>
  <si>
    <t xml:space="preserve"> 10 Искра-Склады ао RS</t>
  </si>
  <si>
    <t xml:space="preserve"> 10 Искра-Склады ап RS</t>
  </si>
  <si>
    <t xml:space="preserve"> 10 Искра-Спичечная фа-ка 1 ао RS</t>
  </si>
  <si>
    <t xml:space="preserve"> 10 Искра-Спичечная фа-ка 1 ап RS</t>
  </si>
  <si>
    <t xml:space="preserve"> 10 Искра-Спичечная фа-ка 2 ао RS</t>
  </si>
  <si>
    <t xml:space="preserve"> 10 Искра-Спичечная фа-ка 2 ап RS</t>
  </si>
  <si>
    <t xml:space="preserve"> 10 Искра-ФМК 1 ао RS</t>
  </si>
  <si>
    <t xml:space="preserve"> 10 Искра-ФМК 1 ап RS</t>
  </si>
  <si>
    <t xml:space="preserve"> 10 Искра-ФМК 2 ао RS</t>
  </si>
  <si>
    <t xml:space="preserve"> 10 Искра-ФМК 2 ап RS</t>
  </si>
  <si>
    <t xml:space="preserve"> 10 Искра-ФМК 3 ао RS</t>
  </si>
  <si>
    <t xml:space="preserve"> 10 Искра-ФМК 3 ап RS</t>
  </si>
  <si>
    <t xml:space="preserve"> 10 Искра-ФМК 4 ао RS</t>
  </si>
  <si>
    <t xml:space="preserve"> 10 Искра-ФМК 4 ап RS</t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</si>
  <si>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</si>
  <si>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</si>
  <si>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</si>
  <si>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</si>
  <si>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</si>
  <si>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</si>
  <si>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</si>
  <si>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</si>
  <si>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</si>
  <si>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</si>
  <si>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</si>
  <si>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</si>
  <si>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x.х,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</si>
  <si>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</si>
  <si>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</si>
  <si>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</si>
  <si>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</si>
  <si>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</si>
  <si>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</si>
  <si>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</si>
  <si>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</si>
  <si>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</si>
  <si>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</si>
  <si>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</si>
  <si>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</si>
  <si>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</si>
  <si>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</si>
  <si>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Потери в трансформаторах  в режимный день 20.06.2018 по ПС 110/10 Искра </t>
  </si>
  <si>
    <t>10-00</t>
  </si>
  <si>
    <t>22-00</t>
  </si>
  <si>
    <t>АЧР1</t>
  </si>
  <si>
    <t>АЧР2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</si>
</sst>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3" borderId="32" xfId="0" applyFont="1" applyFill="1" applyBorder="1" applyAlignment="1">
      <alignment horizontal="left" vertical="center" wrapText="1"/>
    </xf>
    <xf numFmtId="165" fontId="0" fillId="0" borderId="26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13" fillId="3" borderId="32" xfId="0" applyNumberFormat="1" applyFont="1" applyFill="1" applyBorder="1" applyAlignment="1">
      <alignment horizontal="left" vertical="center" wrapText="1"/>
    </xf>
    <xf numFmtId="2" fontId="13" fillId="3" borderId="2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3" fillId="3" borderId="33" xfId="0" applyFont="1" applyFill="1" applyBorder="1" applyAlignment="1">
      <alignment horizontal="left" vertical="center" wrapText="1"/>
    </xf>
    <xf numFmtId="2" fontId="13" fillId="3" borderId="33" xfId="0" applyNumberFormat="1" applyFont="1" applyFill="1" applyBorder="1" applyAlignment="1">
      <alignment horizontal="left" vertical="center" wrapText="1"/>
    </xf>
    <xf numFmtId="0" fontId="0" fillId="0" borderId="0" xfId="0" applyFill="1"/>
    <xf numFmtId="165" fontId="0" fillId="0" borderId="0" xfId="0" applyNumberFormat="1" applyFill="1"/>
    <xf numFmtId="0" fontId="13" fillId="3" borderId="3" xfId="0" applyFont="1" applyFill="1" applyBorder="1" applyAlignment="1">
      <alignment horizontal="left" vertical="center" wrapText="1"/>
    </xf>
    <xf numFmtId="2" fontId="0" fillId="4" borderId="26" xfId="0" applyNumberForma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left" vertical="center" wrapText="1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165" fontId="2" fillId="0" borderId="0" xfId="0" applyNumberFormat="1" applyFont="1"/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0" fontId="2" fillId="6" borderId="25" xfId="0" applyFont="1" applyFill="1" applyBorder="1"/>
    <xf numFmtId="0" fontId="2" fillId="6" borderId="26" xfId="0" applyFont="1" applyFill="1" applyBorder="1"/>
    <xf numFmtId="165" fontId="2" fillId="6" borderId="0" xfId="0" applyNumberFormat="1" applyFont="1" applyFill="1"/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83"/>
  <sheetViews>
    <sheetView tabSelected="1" workbookViewId="0">
      <pane xSplit="1" ySplit="6" topLeftCell="AZ7" activePane="bottomRight" state="frozen"/>
      <selection pane="topRight" activeCell="B1" sqref="B1"/>
      <selection pane="bottomLeft" activeCell="A7" sqref="A7"/>
      <selection pane="bottomRight" activeCell="Y81" sqref="Y8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67" x14ac:dyDescent="0.2">
      <c r="A1" s="42"/>
    </row>
    <row r="2" spans="1:67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7" ht="15.75" x14ac:dyDescent="0.25">
      <c r="A3" s="42"/>
      <c r="B3" s="53" t="str">
        <f>IF(isOV="","",isOV)</f>
        <v/>
      </c>
    </row>
    <row r="4" spans="1:67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M4" s="85" t="s">
        <v>36</v>
      </c>
    </row>
    <row r="5" spans="1:67" s="51" customFormat="1" ht="16.5" thickBot="1" x14ac:dyDescent="0.3">
      <c r="A5" s="43" t="str">
        <f>IF(group="","",group)</f>
        <v>ПС 110 кВ Искра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M5" s="84" t="s">
        <v>37</v>
      </c>
    </row>
    <row r="6" spans="1:67" s="56" customFormat="1" ht="35.25" customHeight="1" thickBot="1" x14ac:dyDescent="0.25">
      <c r="A6" s="68" t="s">
        <v>31</v>
      </c>
      <c r="B6" s="69" t="s">
        <v>39</v>
      </c>
      <c r="C6" s="152" t="s">
        <v>40</v>
      </c>
      <c r="D6" s="69" t="s">
        <v>41</v>
      </c>
      <c r="E6" s="152" t="s">
        <v>42</v>
      </c>
      <c r="F6" s="69" t="s">
        <v>43</v>
      </c>
      <c r="G6" s="152" t="s">
        <v>44</v>
      </c>
      <c r="H6" s="69" t="s">
        <v>45</v>
      </c>
      <c r="I6" s="152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1" t="s">
        <v>102</v>
      </c>
      <c r="BN6" s="56" t="s">
        <v>133</v>
      </c>
      <c r="BO6" s="56" t="s">
        <v>134</v>
      </c>
    </row>
    <row r="7" spans="1:67" x14ac:dyDescent="0.2">
      <c r="A7" s="72" t="s">
        <v>3</v>
      </c>
      <c r="B7" s="73">
        <v>0</v>
      </c>
      <c r="C7" s="73">
        <v>2475.3074340820299</v>
      </c>
      <c r="D7" s="73">
        <v>0</v>
      </c>
      <c r="E7" s="73">
        <v>5283.1682128906305</v>
      </c>
      <c r="F7" s="73">
        <v>0</v>
      </c>
      <c r="G7" s="73">
        <v>2268.6564941406305</v>
      </c>
      <c r="H7" s="73">
        <v>0</v>
      </c>
      <c r="I7" s="73">
        <v>3102.98486328125</v>
      </c>
      <c r="J7" s="73">
        <v>11.334535598754899</v>
      </c>
      <c r="K7" s="73">
        <v>0</v>
      </c>
      <c r="L7" s="73">
        <v>7.7110867500305202</v>
      </c>
      <c r="M7" s="73">
        <v>0</v>
      </c>
      <c r="N7" s="73">
        <v>210.25701904296901</v>
      </c>
      <c r="O7" s="73">
        <v>0</v>
      </c>
      <c r="P7" s="73">
        <v>196.01264190673803</v>
      </c>
      <c r="Q7" s="73">
        <v>0</v>
      </c>
      <c r="R7" s="73">
        <v>960.88595581054699</v>
      </c>
      <c r="S7" s="73">
        <v>0</v>
      </c>
      <c r="T7" s="73">
        <v>0</v>
      </c>
      <c r="U7" s="73">
        <v>0</v>
      </c>
      <c r="V7" s="73">
        <v>1298.6426391601601</v>
      </c>
      <c r="W7" s="73">
        <v>0</v>
      </c>
      <c r="X7" s="73">
        <v>222.30516052246102</v>
      </c>
      <c r="Y7" s="73">
        <v>0</v>
      </c>
      <c r="Z7" s="73">
        <v>136.998237609863</v>
      </c>
      <c r="AA7" s="73">
        <v>0</v>
      </c>
      <c r="AB7" s="73">
        <v>88.3206977844238</v>
      </c>
      <c r="AC7" s="73">
        <v>0</v>
      </c>
      <c r="AD7" s="73">
        <v>111.294605255127</v>
      </c>
      <c r="AE7" s="73">
        <v>0</v>
      </c>
      <c r="AF7" s="73">
        <v>66.954128265380902</v>
      </c>
      <c r="AG7" s="73">
        <v>0</v>
      </c>
      <c r="AH7" s="73">
        <v>213.64491271972599</v>
      </c>
      <c r="AI7" s="73">
        <v>0</v>
      </c>
      <c r="AJ7" s="73">
        <v>167.51694488525402</v>
      </c>
      <c r="AK7" s="73">
        <v>0</v>
      </c>
      <c r="AL7" s="73">
        <v>0</v>
      </c>
      <c r="AM7" s="73">
        <v>0</v>
      </c>
      <c r="AN7" s="73">
        <v>0</v>
      </c>
      <c r="AO7" s="73">
        <v>0</v>
      </c>
      <c r="AP7" s="73">
        <v>341.75427246093705</v>
      </c>
      <c r="AQ7" s="73">
        <v>0</v>
      </c>
      <c r="AR7" s="73">
        <v>712.79400634765602</v>
      </c>
      <c r="AS7" s="73">
        <v>0</v>
      </c>
      <c r="AT7" s="73">
        <v>0</v>
      </c>
      <c r="AU7" s="73">
        <v>6.92820036783814E-3</v>
      </c>
      <c r="AV7" s="73">
        <v>671.59893798828205</v>
      </c>
      <c r="AW7" s="73">
        <v>0</v>
      </c>
      <c r="AX7" s="73">
        <v>193.28292846679702</v>
      </c>
      <c r="AY7" s="73">
        <v>0</v>
      </c>
      <c r="AZ7" s="73">
        <v>0</v>
      </c>
      <c r="BA7" s="73">
        <v>0</v>
      </c>
      <c r="BB7" s="73">
        <v>575.68493652343807</v>
      </c>
      <c r="BC7" s="74">
        <v>0</v>
      </c>
      <c r="BD7" s="74">
        <v>463.3857421875</v>
      </c>
      <c r="BE7" s="74">
        <v>0</v>
      </c>
      <c r="BF7" s="74">
        <v>1861.9745483398399</v>
      </c>
      <c r="BG7" s="74">
        <v>0</v>
      </c>
      <c r="BH7" s="74">
        <v>1394.0508422851601</v>
      </c>
      <c r="BI7" s="74">
        <v>0</v>
      </c>
      <c r="BJ7" s="74">
        <v>1819.6017456054701</v>
      </c>
      <c r="BK7" s="74">
        <v>0</v>
      </c>
      <c r="BL7" s="74">
        <v>1390.9124145507803</v>
      </c>
      <c r="BM7" s="75">
        <v>0</v>
      </c>
      <c r="BN7" s="146">
        <f>(BJ7+BL7+BB7)/1000</f>
        <v>3.7861990966796886</v>
      </c>
      <c r="BO7" s="146">
        <f>(BF7+BH7+BD7+AP7+AR7+AT7+AV7+AX7+AF7+AH7+AB7+AD7+AJ7+R7+T7+V7+N7+AZ7)/1000</f>
        <v>8.7563581809997597</v>
      </c>
    </row>
    <row r="8" spans="1:67" x14ac:dyDescent="0.2">
      <c r="A8" s="76" t="s">
        <v>4</v>
      </c>
      <c r="B8" s="77">
        <v>11.6566972732544</v>
      </c>
      <c r="C8" s="77">
        <v>1871.7225341796902</v>
      </c>
      <c r="D8" s="77">
        <v>0</v>
      </c>
      <c r="E8" s="77">
        <v>4534.55908203126</v>
      </c>
      <c r="F8" s="77">
        <v>0</v>
      </c>
      <c r="G8" s="77">
        <v>2551.4655761718705</v>
      </c>
      <c r="H8" s="77">
        <v>0</v>
      </c>
      <c r="I8" s="77">
        <v>3720.841796875</v>
      </c>
      <c r="J8" s="77">
        <v>11.140545845031699</v>
      </c>
      <c r="K8" s="77">
        <v>0</v>
      </c>
      <c r="L8" s="77">
        <v>8.8750247955322301</v>
      </c>
      <c r="M8" s="77">
        <v>0</v>
      </c>
      <c r="N8" s="77">
        <v>175.94857025146499</v>
      </c>
      <c r="O8" s="77">
        <v>0</v>
      </c>
      <c r="P8" s="77">
        <v>146.91941833496099</v>
      </c>
      <c r="Q8" s="77">
        <v>0</v>
      </c>
      <c r="R8" s="77">
        <v>961.15612792968807</v>
      </c>
      <c r="S8" s="77">
        <v>0</v>
      </c>
      <c r="T8" s="77">
        <v>0</v>
      </c>
      <c r="U8" s="77">
        <v>0</v>
      </c>
      <c r="V8" s="77">
        <v>1202.2505493164101</v>
      </c>
      <c r="W8" s="77">
        <v>0</v>
      </c>
      <c r="X8" s="77">
        <v>219.84565734863301</v>
      </c>
      <c r="Y8" s="77">
        <v>0</v>
      </c>
      <c r="Z8" s="77">
        <v>136.81117248535202</v>
      </c>
      <c r="AA8" s="77">
        <v>0</v>
      </c>
      <c r="AB8" s="77">
        <v>86.450084686279283</v>
      </c>
      <c r="AC8" s="77">
        <v>0</v>
      </c>
      <c r="AD8" s="77">
        <v>109.922821044922</v>
      </c>
      <c r="AE8" s="77">
        <v>0</v>
      </c>
      <c r="AF8" s="77">
        <v>66.566150665283189</v>
      </c>
      <c r="AG8" s="77">
        <v>0</v>
      </c>
      <c r="AH8" s="77">
        <v>194.96647644043003</v>
      </c>
      <c r="AI8" s="77">
        <v>0</v>
      </c>
      <c r="AJ8" s="77">
        <v>151.367317199707</v>
      </c>
      <c r="AK8" s="77">
        <v>0</v>
      </c>
      <c r="AL8" s="77">
        <v>0</v>
      </c>
      <c r="AM8" s="77">
        <v>0</v>
      </c>
      <c r="AN8" s="77">
        <v>0</v>
      </c>
      <c r="AO8" s="77">
        <v>0</v>
      </c>
      <c r="AP8" s="77">
        <v>312.926025390625</v>
      </c>
      <c r="AQ8" s="77">
        <v>0</v>
      </c>
      <c r="AR8" s="77">
        <v>639.08489990234409</v>
      </c>
      <c r="AS8" s="77">
        <v>0</v>
      </c>
      <c r="AT8" s="77">
        <v>0</v>
      </c>
      <c r="AU8" s="77">
        <v>0</v>
      </c>
      <c r="AV8" s="77">
        <v>599.42788696289108</v>
      </c>
      <c r="AW8" s="77">
        <v>0</v>
      </c>
      <c r="AX8" s="77">
        <v>186.29930877685601</v>
      </c>
      <c r="AY8" s="77">
        <v>0</v>
      </c>
      <c r="AZ8" s="77">
        <v>0</v>
      </c>
      <c r="BA8" s="77">
        <v>0</v>
      </c>
      <c r="BB8" s="77">
        <v>526.46701049804699</v>
      </c>
      <c r="BC8" s="78">
        <v>0</v>
      </c>
      <c r="BD8" s="78">
        <v>419.44711303710903</v>
      </c>
      <c r="BE8" s="78">
        <v>0</v>
      </c>
      <c r="BF8" s="78">
        <v>1863.3533325195299</v>
      </c>
      <c r="BG8" s="78">
        <v>0</v>
      </c>
      <c r="BH8" s="78">
        <v>1402.87048339844</v>
      </c>
      <c r="BI8" s="78">
        <v>0</v>
      </c>
      <c r="BJ8" s="78">
        <v>1824.6108398437502</v>
      </c>
      <c r="BK8" s="78">
        <v>0</v>
      </c>
      <c r="BL8" s="78">
        <v>1400.2239379882801</v>
      </c>
      <c r="BM8" s="79">
        <v>0</v>
      </c>
      <c r="BN8" s="146">
        <f t="shared" ref="BN8:BN30" si="0">(BJ8+BL8+BB8)/1000</f>
        <v>3.7513017883300774</v>
      </c>
      <c r="BO8" s="146">
        <f t="shared" ref="BO8:BO30" si="1">(BF8+BH8+BD8+AP8+AR8+AT8+AV8+AX8+AF8+AH8+AB8+AD8+AJ8+R8+T8+V8+N8+AZ8)/1000</f>
        <v>8.3720371475219793</v>
      </c>
    </row>
    <row r="9" spans="1:67" x14ac:dyDescent="0.2">
      <c r="A9" s="76" t="s">
        <v>5</v>
      </c>
      <c r="B9" s="77">
        <v>0</v>
      </c>
      <c r="C9" s="77">
        <v>1732.1366577148401</v>
      </c>
      <c r="D9" s="77">
        <v>0</v>
      </c>
      <c r="E9" s="77">
        <v>4552.53759765625</v>
      </c>
      <c r="F9" s="77">
        <v>0</v>
      </c>
      <c r="G9" s="77">
        <v>2386.4185791015702</v>
      </c>
      <c r="H9" s="77">
        <v>0</v>
      </c>
      <c r="I9" s="77">
        <v>3595.9785156250005</v>
      </c>
      <c r="J9" s="77">
        <v>5.2654323577880895</v>
      </c>
      <c r="K9" s="77">
        <v>0</v>
      </c>
      <c r="L9" s="77">
        <v>8.0852093696594185</v>
      </c>
      <c r="M9" s="77">
        <v>0</v>
      </c>
      <c r="N9" s="77">
        <v>220.011924743652</v>
      </c>
      <c r="O9" s="77">
        <v>0</v>
      </c>
      <c r="P9" s="77">
        <v>150.48744201660199</v>
      </c>
      <c r="Q9" s="77">
        <v>0</v>
      </c>
      <c r="R9" s="77">
        <v>883.16537475585903</v>
      </c>
      <c r="S9" s="77">
        <v>0</v>
      </c>
      <c r="T9" s="77">
        <v>0</v>
      </c>
      <c r="U9" s="77">
        <v>0</v>
      </c>
      <c r="V9" s="77">
        <v>1076.64233398438</v>
      </c>
      <c r="W9" s="77">
        <v>0</v>
      </c>
      <c r="X9" s="77">
        <v>216.53397369384703</v>
      </c>
      <c r="Y9" s="77">
        <v>0</v>
      </c>
      <c r="Z9" s="77">
        <v>136.76959991455098</v>
      </c>
      <c r="AA9" s="77">
        <v>0</v>
      </c>
      <c r="AB9" s="77">
        <v>82.708854675293011</v>
      </c>
      <c r="AC9" s="77">
        <v>0</v>
      </c>
      <c r="AD9" s="77">
        <v>87.517024993896499</v>
      </c>
      <c r="AE9" s="77">
        <v>0</v>
      </c>
      <c r="AF9" s="77">
        <v>61.896541595459006</v>
      </c>
      <c r="AG9" s="77">
        <v>0</v>
      </c>
      <c r="AH9" s="77">
        <v>183.4033203125</v>
      </c>
      <c r="AI9" s="77">
        <v>0</v>
      </c>
      <c r="AJ9" s="77">
        <v>148.64453887939499</v>
      </c>
      <c r="AK9" s="77">
        <v>0</v>
      </c>
      <c r="AL9" s="77">
        <v>0</v>
      </c>
      <c r="AM9" s="77">
        <v>0</v>
      </c>
      <c r="AN9" s="77">
        <v>0</v>
      </c>
      <c r="AO9" s="77">
        <v>0</v>
      </c>
      <c r="AP9" s="77">
        <v>289.77197265625</v>
      </c>
      <c r="AQ9" s="77">
        <v>0</v>
      </c>
      <c r="AR9" s="77">
        <v>585.211181640625</v>
      </c>
      <c r="AS9" s="77">
        <v>0</v>
      </c>
      <c r="AT9" s="77">
        <v>0</v>
      </c>
      <c r="AU9" s="77">
        <v>0</v>
      </c>
      <c r="AV9" s="77">
        <v>559.25125122070301</v>
      </c>
      <c r="AW9" s="77">
        <v>0</v>
      </c>
      <c r="AX9" s="77">
        <v>171.51452636718798</v>
      </c>
      <c r="AY9" s="77">
        <v>0</v>
      </c>
      <c r="AZ9" s="77">
        <v>0</v>
      </c>
      <c r="BA9" s="77">
        <v>0</v>
      </c>
      <c r="BB9" s="77">
        <v>529.64706420898403</v>
      </c>
      <c r="BC9" s="78">
        <v>0</v>
      </c>
      <c r="BD9" s="78">
        <v>424.98966979980497</v>
      </c>
      <c r="BE9" s="78">
        <v>0</v>
      </c>
      <c r="BF9" s="78">
        <v>1875.05493164063</v>
      </c>
      <c r="BG9" s="78">
        <v>0</v>
      </c>
      <c r="BH9" s="78">
        <v>1356.73559570313</v>
      </c>
      <c r="BI9" s="78">
        <v>0</v>
      </c>
      <c r="BJ9" s="78">
        <v>1835.99377441406</v>
      </c>
      <c r="BK9" s="78">
        <v>0</v>
      </c>
      <c r="BL9" s="78">
        <v>1354.2206420898401</v>
      </c>
      <c r="BM9" s="79">
        <v>0</v>
      </c>
      <c r="BN9" s="146">
        <f t="shared" si="0"/>
        <v>3.7198614807128836</v>
      </c>
      <c r="BO9" s="146">
        <f t="shared" si="1"/>
        <v>8.0065190429687689</v>
      </c>
    </row>
    <row r="10" spans="1:67" x14ac:dyDescent="0.2">
      <c r="A10" s="147" t="s">
        <v>6</v>
      </c>
      <c r="B10" s="148">
        <v>0</v>
      </c>
      <c r="C10" s="148">
        <v>1630.5172729492199</v>
      </c>
      <c r="D10" s="148">
        <v>0</v>
      </c>
      <c r="E10" s="148">
        <v>4333.3293457031205</v>
      </c>
      <c r="F10" s="148">
        <v>0</v>
      </c>
      <c r="G10" s="148">
        <v>2190.66235351563</v>
      </c>
      <c r="H10" s="148">
        <v>0</v>
      </c>
      <c r="I10" s="148">
        <v>3482.96215820312</v>
      </c>
      <c r="J10" s="148">
        <v>4.3994069099426296</v>
      </c>
      <c r="K10" s="148">
        <v>0</v>
      </c>
      <c r="L10" s="148">
        <v>7.6972305774688694</v>
      </c>
      <c r="M10" s="148">
        <v>0</v>
      </c>
      <c r="N10" s="148">
        <v>199.282752990723</v>
      </c>
      <c r="O10" s="148">
        <v>0</v>
      </c>
      <c r="P10" s="148">
        <v>129.799831390381</v>
      </c>
      <c r="Q10" s="148">
        <v>0</v>
      </c>
      <c r="R10" s="148">
        <v>821.46286010742199</v>
      </c>
      <c r="S10" s="148">
        <v>0</v>
      </c>
      <c r="T10" s="148">
        <v>0</v>
      </c>
      <c r="U10" s="148">
        <v>0</v>
      </c>
      <c r="V10" s="148">
        <v>1002.5382995605501</v>
      </c>
      <c r="W10" s="148">
        <v>0</v>
      </c>
      <c r="X10" s="148">
        <v>213.30542755126902</v>
      </c>
      <c r="Y10" s="148">
        <v>0</v>
      </c>
      <c r="Z10" s="148">
        <v>136.443977355957</v>
      </c>
      <c r="AA10" s="148">
        <v>0</v>
      </c>
      <c r="AB10" s="148">
        <v>75.337249755859403</v>
      </c>
      <c r="AC10" s="148">
        <v>0</v>
      </c>
      <c r="AD10" s="148">
        <v>109.098365783692</v>
      </c>
      <c r="AE10" s="148">
        <v>0</v>
      </c>
      <c r="AF10" s="148">
        <v>57.005231857299798</v>
      </c>
      <c r="AG10" s="148">
        <v>0</v>
      </c>
      <c r="AH10" s="148">
        <v>174.54214477539099</v>
      </c>
      <c r="AI10" s="148">
        <v>0</v>
      </c>
      <c r="AJ10" s="148">
        <v>137.67026519775399</v>
      </c>
      <c r="AK10" s="148">
        <v>0</v>
      </c>
      <c r="AL10" s="148">
        <v>0</v>
      </c>
      <c r="AM10" s="148">
        <v>0</v>
      </c>
      <c r="AN10" s="148">
        <v>0</v>
      </c>
      <c r="AO10" s="148">
        <v>0</v>
      </c>
      <c r="AP10" s="148">
        <v>273.400634765625</v>
      </c>
      <c r="AQ10" s="148">
        <v>0</v>
      </c>
      <c r="AR10" s="148">
        <v>540.69061279296898</v>
      </c>
      <c r="AS10" s="148">
        <v>0</v>
      </c>
      <c r="AT10" s="148">
        <v>0</v>
      </c>
      <c r="AU10" s="148">
        <v>0</v>
      </c>
      <c r="AV10" s="148">
        <v>514.28031921386696</v>
      </c>
      <c r="AW10" s="148">
        <v>0</v>
      </c>
      <c r="AX10" s="148">
        <v>147.59838104247999</v>
      </c>
      <c r="AY10" s="148">
        <v>0</v>
      </c>
      <c r="AZ10" s="148">
        <v>0</v>
      </c>
      <c r="BA10" s="148">
        <v>0</v>
      </c>
      <c r="BB10" s="148">
        <v>438.56892395019605</v>
      </c>
      <c r="BC10" s="149">
        <v>0</v>
      </c>
      <c r="BD10" s="149">
        <v>393.53562927246105</v>
      </c>
      <c r="BE10" s="149">
        <v>0</v>
      </c>
      <c r="BF10" s="149">
        <v>1824.73547363281</v>
      </c>
      <c r="BG10" s="149">
        <v>0</v>
      </c>
      <c r="BH10" s="149">
        <v>1314.8130493164101</v>
      </c>
      <c r="BI10" s="149">
        <v>0</v>
      </c>
      <c r="BJ10" s="149">
        <v>1786.47106933594</v>
      </c>
      <c r="BK10" s="149">
        <v>0</v>
      </c>
      <c r="BL10" s="149">
        <v>1311.7577514648401</v>
      </c>
      <c r="BM10" s="150">
        <v>0</v>
      </c>
      <c r="BN10" s="151">
        <f t="shared" si="0"/>
        <v>3.5367977447509764</v>
      </c>
      <c r="BO10" s="151">
        <f t="shared" si="1"/>
        <v>7.5859912700653132</v>
      </c>
    </row>
    <row r="11" spans="1:67" x14ac:dyDescent="0.2">
      <c r="A11" s="76" t="s">
        <v>7</v>
      </c>
      <c r="B11" s="77">
        <v>0</v>
      </c>
      <c r="C11" s="77">
        <v>1625.0613403320301</v>
      </c>
      <c r="D11" s="77">
        <v>0</v>
      </c>
      <c r="E11" s="77">
        <v>4501.1999511718705</v>
      </c>
      <c r="F11" s="77">
        <v>0</v>
      </c>
      <c r="G11" s="77">
        <v>2175.2297363281305</v>
      </c>
      <c r="H11" s="77">
        <v>0</v>
      </c>
      <c r="I11" s="77">
        <v>3544.65771484375</v>
      </c>
      <c r="J11" s="77">
        <v>0</v>
      </c>
      <c r="K11" s="77">
        <v>0</v>
      </c>
      <c r="L11" s="77">
        <v>7.9258611202240008</v>
      </c>
      <c r="M11" s="77">
        <v>0</v>
      </c>
      <c r="N11" s="77">
        <v>201.264213562012</v>
      </c>
      <c r="O11" s="77">
        <v>0</v>
      </c>
      <c r="P11" s="77">
        <v>123.76537322998101</v>
      </c>
      <c r="Q11" s="77">
        <v>0</v>
      </c>
      <c r="R11" s="77">
        <v>797.75454711914097</v>
      </c>
      <c r="S11" s="77">
        <v>0</v>
      </c>
      <c r="T11" s="77">
        <v>0</v>
      </c>
      <c r="U11" s="77">
        <v>0</v>
      </c>
      <c r="V11" s="77">
        <v>978.94778442382903</v>
      </c>
      <c r="W11" s="77">
        <v>0</v>
      </c>
      <c r="X11" s="77">
        <v>217.337646484375</v>
      </c>
      <c r="Y11" s="77">
        <v>0</v>
      </c>
      <c r="Z11" s="77">
        <v>136.01442718505899</v>
      </c>
      <c r="AA11" s="77">
        <v>0</v>
      </c>
      <c r="AB11" s="77">
        <v>72.870807647705007</v>
      </c>
      <c r="AC11" s="77">
        <v>0</v>
      </c>
      <c r="AD11" s="77">
        <v>99.967002868652287</v>
      </c>
      <c r="AE11" s="77">
        <v>0</v>
      </c>
      <c r="AF11" s="77">
        <v>57.788122177124002</v>
      </c>
      <c r="AG11" s="77">
        <v>0</v>
      </c>
      <c r="AH11" s="77">
        <v>177.03630828857402</v>
      </c>
      <c r="AI11" s="77">
        <v>0</v>
      </c>
      <c r="AJ11" s="77">
        <v>149.09487152099601</v>
      </c>
      <c r="AK11" s="77">
        <v>0</v>
      </c>
      <c r="AL11" s="77">
        <v>0</v>
      </c>
      <c r="AM11" s="77">
        <v>0</v>
      </c>
      <c r="AN11" s="77">
        <v>0</v>
      </c>
      <c r="AO11" s="77">
        <v>0</v>
      </c>
      <c r="AP11" s="77">
        <v>271.40531921386702</v>
      </c>
      <c r="AQ11" s="77">
        <v>0</v>
      </c>
      <c r="AR11" s="77">
        <v>542.94226074218705</v>
      </c>
      <c r="AS11" s="77">
        <v>0</v>
      </c>
      <c r="AT11" s="77">
        <v>0</v>
      </c>
      <c r="AU11" s="77">
        <v>0</v>
      </c>
      <c r="AV11" s="77">
        <v>510.77461242675804</v>
      </c>
      <c r="AW11" s="77">
        <v>0</v>
      </c>
      <c r="AX11" s="77">
        <v>145.187370300293</v>
      </c>
      <c r="AY11" s="77">
        <v>0</v>
      </c>
      <c r="AZ11" s="77">
        <v>0</v>
      </c>
      <c r="BA11" s="77">
        <v>0</v>
      </c>
      <c r="BB11" s="77">
        <v>504.71246337890699</v>
      </c>
      <c r="BC11" s="78">
        <v>0</v>
      </c>
      <c r="BD11" s="78">
        <v>413.40573120117205</v>
      </c>
      <c r="BE11" s="78">
        <v>0</v>
      </c>
      <c r="BF11" s="78">
        <v>1876.07336425781</v>
      </c>
      <c r="BG11" s="78">
        <v>0</v>
      </c>
      <c r="BH11" s="78">
        <v>1349.0938110351601</v>
      </c>
      <c r="BI11" s="78">
        <v>0</v>
      </c>
      <c r="BJ11" s="78">
        <v>1837.1162109375</v>
      </c>
      <c r="BK11" s="78">
        <v>0</v>
      </c>
      <c r="BL11" s="78">
        <v>1346.0176391601601</v>
      </c>
      <c r="BM11" s="79">
        <v>0</v>
      </c>
      <c r="BN11" s="146">
        <f t="shared" si="0"/>
        <v>3.6878463134765669</v>
      </c>
      <c r="BO11" s="146">
        <f t="shared" si="1"/>
        <v>7.6436061267852802</v>
      </c>
    </row>
    <row r="12" spans="1:67" x14ac:dyDescent="0.2">
      <c r="A12" s="76" t="s">
        <v>8</v>
      </c>
      <c r="B12" s="77">
        <v>0</v>
      </c>
      <c r="C12" s="77">
        <v>1847.2141113281302</v>
      </c>
      <c r="D12" s="77">
        <v>0</v>
      </c>
      <c r="E12" s="77">
        <v>4537.2609863281305</v>
      </c>
      <c r="F12" s="77">
        <v>0</v>
      </c>
      <c r="G12" s="77">
        <v>2267.72119140625</v>
      </c>
      <c r="H12" s="77">
        <v>0</v>
      </c>
      <c r="I12" s="77">
        <v>3619.9327392578202</v>
      </c>
      <c r="J12" s="77">
        <v>0</v>
      </c>
      <c r="K12" s="77">
        <v>0</v>
      </c>
      <c r="L12" s="77">
        <v>7.2538259029388499</v>
      </c>
      <c r="M12" s="77">
        <v>0</v>
      </c>
      <c r="N12" s="77">
        <v>210.11845397949202</v>
      </c>
      <c r="O12" s="77">
        <v>0</v>
      </c>
      <c r="P12" s="77">
        <v>136.46475601196298</v>
      </c>
      <c r="Q12" s="77">
        <v>0</v>
      </c>
      <c r="R12" s="77">
        <v>887.07290649414097</v>
      </c>
      <c r="S12" s="77">
        <v>0</v>
      </c>
      <c r="T12" s="77">
        <v>0</v>
      </c>
      <c r="U12" s="77">
        <v>0</v>
      </c>
      <c r="V12" s="77">
        <v>983.23635864257801</v>
      </c>
      <c r="W12" s="77">
        <v>0</v>
      </c>
      <c r="X12" s="77">
        <v>229.21950531005902</v>
      </c>
      <c r="Y12" s="77">
        <v>0</v>
      </c>
      <c r="Z12" s="77">
        <v>136.09756469726599</v>
      </c>
      <c r="AA12" s="77">
        <v>0</v>
      </c>
      <c r="AB12" s="77">
        <v>94.105743408203097</v>
      </c>
      <c r="AC12" s="77">
        <v>0</v>
      </c>
      <c r="AD12" s="77">
        <v>108.76581954956099</v>
      </c>
      <c r="AE12" s="77">
        <v>0</v>
      </c>
      <c r="AF12" s="77">
        <v>58.820419311523494</v>
      </c>
      <c r="AG12" s="77">
        <v>0</v>
      </c>
      <c r="AH12" s="77">
        <v>212.84124755859401</v>
      </c>
      <c r="AI12" s="77">
        <v>0</v>
      </c>
      <c r="AJ12" s="77">
        <v>172.90016174316401</v>
      </c>
      <c r="AK12" s="77">
        <v>0</v>
      </c>
      <c r="AL12" s="77">
        <v>0</v>
      </c>
      <c r="AM12" s="77">
        <v>0</v>
      </c>
      <c r="AN12" s="77">
        <v>0</v>
      </c>
      <c r="AO12" s="77">
        <v>0</v>
      </c>
      <c r="AP12" s="77">
        <v>334.52122497558599</v>
      </c>
      <c r="AQ12" s="77">
        <v>0</v>
      </c>
      <c r="AR12" s="77">
        <v>606.86880493164108</v>
      </c>
      <c r="AS12" s="77">
        <v>0</v>
      </c>
      <c r="AT12" s="77">
        <v>0</v>
      </c>
      <c r="AU12" s="77">
        <v>0</v>
      </c>
      <c r="AV12" s="77">
        <v>571.98529052734409</v>
      </c>
      <c r="AW12" s="77">
        <v>0</v>
      </c>
      <c r="AX12" s="77">
        <v>159.51487731933599</v>
      </c>
      <c r="AY12" s="77">
        <v>0</v>
      </c>
      <c r="AZ12" s="77">
        <v>0</v>
      </c>
      <c r="BA12" s="77">
        <v>0</v>
      </c>
      <c r="BB12" s="77">
        <v>456.12498474121105</v>
      </c>
      <c r="BC12" s="78">
        <v>0</v>
      </c>
      <c r="BD12" s="78">
        <v>414.20246887207003</v>
      </c>
      <c r="BE12" s="78">
        <v>0</v>
      </c>
      <c r="BF12" s="78">
        <v>1903.2388916015602</v>
      </c>
      <c r="BG12" s="78">
        <v>0</v>
      </c>
      <c r="BH12" s="78">
        <v>1349.5302734375</v>
      </c>
      <c r="BI12" s="78">
        <v>0</v>
      </c>
      <c r="BJ12" s="78">
        <v>1864.4548950195301</v>
      </c>
      <c r="BK12" s="78">
        <v>0</v>
      </c>
      <c r="BL12" s="78">
        <v>1346.54418945313</v>
      </c>
      <c r="BM12" s="79">
        <v>0</v>
      </c>
      <c r="BN12" s="146">
        <f t="shared" si="0"/>
        <v>3.6671240692138709</v>
      </c>
      <c r="BO12" s="146">
        <f t="shared" si="1"/>
        <v>8.0677229423522938</v>
      </c>
    </row>
    <row r="13" spans="1:67" x14ac:dyDescent="0.2">
      <c r="A13" s="76" t="s">
        <v>9</v>
      </c>
      <c r="B13" s="77">
        <v>0</v>
      </c>
      <c r="C13" s="77">
        <v>1986.7134399414101</v>
      </c>
      <c r="D13" s="77">
        <v>0</v>
      </c>
      <c r="E13" s="77">
        <v>4505.14892578124</v>
      </c>
      <c r="F13" s="77">
        <v>0</v>
      </c>
      <c r="G13" s="77">
        <v>2538.42333984375</v>
      </c>
      <c r="H13" s="77">
        <v>0</v>
      </c>
      <c r="I13" s="77">
        <v>3728.8094482421902</v>
      </c>
      <c r="J13" s="77">
        <v>0</v>
      </c>
      <c r="K13" s="77">
        <v>0</v>
      </c>
      <c r="L13" s="77">
        <v>7.8080818653106698</v>
      </c>
      <c r="M13" s="77">
        <v>0</v>
      </c>
      <c r="N13" s="77">
        <v>220.552322387695</v>
      </c>
      <c r="O13" s="77">
        <v>0</v>
      </c>
      <c r="P13" s="77">
        <v>169.57462310791001</v>
      </c>
      <c r="Q13" s="77">
        <v>0</v>
      </c>
      <c r="R13" s="77">
        <v>915.22912597656307</v>
      </c>
      <c r="S13" s="77">
        <v>0</v>
      </c>
      <c r="T13" s="77">
        <v>0</v>
      </c>
      <c r="U13" s="77">
        <v>0</v>
      </c>
      <c r="V13" s="77">
        <v>1083.74377441406</v>
      </c>
      <c r="W13" s="77">
        <v>0</v>
      </c>
      <c r="X13" s="77">
        <v>250.634574890137</v>
      </c>
      <c r="Y13" s="77">
        <v>0</v>
      </c>
      <c r="Z13" s="77">
        <v>136.13220214843801</v>
      </c>
      <c r="AA13" s="77">
        <v>0</v>
      </c>
      <c r="AB13" s="77">
        <v>204.88766479492202</v>
      </c>
      <c r="AC13" s="77">
        <v>0</v>
      </c>
      <c r="AD13" s="77">
        <v>106.036106109619</v>
      </c>
      <c r="AE13" s="77">
        <v>0</v>
      </c>
      <c r="AF13" s="77">
        <v>68.963302612304702</v>
      </c>
      <c r="AG13" s="77">
        <v>0</v>
      </c>
      <c r="AH13" s="77">
        <v>261.08922576904303</v>
      </c>
      <c r="AI13" s="77">
        <v>0</v>
      </c>
      <c r="AJ13" s="77">
        <v>199.85086822509803</v>
      </c>
      <c r="AK13" s="77">
        <v>0</v>
      </c>
      <c r="AL13" s="77">
        <v>0</v>
      </c>
      <c r="AM13" s="77">
        <v>0</v>
      </c>
      <c r="AN13" s="77">
        <v>0</v>
      </c>
      <c r="AO13" s="77">
        <v>0</v>
      </c>
      <c r="AP13" s="77">
        <v>348.34989929199202</v>
      </c>
      <c r="AQ13" s="77">
        <v>0</v>
      </c>
      <c r="AR13" s="77">
        <v>753.36553955078102</v>
      </c>
      <c r="AS13" s="77">
        <v>0</v>
      </c>
      <c r="AT13" s="77">
        <v>0</v>
      </c>
      <c r="AU13" s="77">
        <v>0</v>
      </c>
      <c r="AV13" s="77">
        <v>684.06277465820301</v>
      </c>
      <c r="AW13" s="77">
        <v>0</v>
      </c>
      <c r="AX13" s="77">
        <v>184.36634826660199</v>
      </c>
      <c r="AY13" s="77">
        <v>0</v>
      </c>
      <c r="AZ13" s="77">
        <v>0</v>
      </c>
      <c r="BA13" s="77">
        <v>0</v>
      </c>
      <c r="BB13" s="77">
        <v>398.32994079589798</v>
      </c>
      <c r="BC13" s="78">
        <v>0</v>
      </c>
      <c r="BD13" s="78">
        <v>414.60427856445301</v>
      </c>
      <c r="BE13" s="78">
        <v>0</v>
      </c>
      <c r="BF13" s="78">
        <v>1855.2611694335901</v>
      </c>
      <c r="BG13" s="78">
        <v>0</v>
      </c>
      <c r="BH13" s="78">
        <v>1326.90966796875</v>
      </c>
      <c r="BI13" s="78">
        <v>0</v>
      </c>
      <c r="BJ13" s="78">
        <v>1816.8512573242201</v>
      </c>
      <c r="BK13" s="78">
        <v>0</v>
      </c>
      <c r="BL13" s="78">
        <v>1324.2007446289101</v>
      </c>
      <c r="BM13" s="79">
        <v>0</v>
      </c>
      <c r="BN13" s="146">
        <f t="shared" si="0"/>
        <v>3.5393819427490283</v>
      </c>
      <c r="BO13" s="146">
        <f t="shared" si="1"/>
        <v>8.627272068023677</v>
      </c>
    </row>
    <row r="14" spans="1:67" x14ac:dyDescent="0.2">
      <c r="A14" s="76" t="s">
        <v>10</v>
      </c>
      <c r="B14" s="77">
        <v>0</v>
      </c>
      <c r="C14" s="77">
        <v>2241.6019287109402</v>
      </c>
      <c r="D14" s="77">
        <v>0</v>
      </c>
      <c r="E14" s="77">
        <v>4673.0710449218695</v>
      </c>
      <c r="F14" s="77">
        <v>0</v>
      </c>
      <c r="G14" s="77">
        <v>2865.97119140625</v>
      </c>
      <c r="H14" s="77">
        <v>0</v>
      </c>
      <c r="I14" s="77">
        <v>4334.4382324218705</v>
      </c>
      <c r="J14" s="77">
        <v>7.8080816268920898</v>
      </c>
      <c r="K14" s="77">
        <v>0</v>
      </c>
      <c r="L14" s="77">
        <v>7.6210203170776394</v>
      </c>
      <c r="M14" s="77">
        <v>0</v>
      </c>
      <c r="N14" s="77">
        <v>222.20816802978499</v>
      </c>
      <c r="O14" s="77">
        <v>0</v>
      </c>
      <c r="P14" s="77">
        <v>172.89324188232402</v>
      </c>
      <c r="Q14" s="77">
        <v>0</v>
      </c>
      <c r="R14" s="77">
        <v>1062.2801818847699</v>
      </c>
      <c r="S14" s="77">
        <v>0</v>
      </c>
      <c r="T14" s="77">
        <v>0</v>
      </c>
      <c r="U14" s="77">
        <v>0</v>
      </c>
      <c r="V14" s="77">
        <v>1243.78515625</v>
      </c>
      <c r="W14" s="77">
        <v>0</v>
      </c>
      <c r="X14" s="77">
        <v>268.41233825683599</v>
      </c>
      <c r="Y14" s="77">
        <v>0</v>
      </c>
      <c r="Z14" s="77">
        <v>136.81117248535202</v>
      </c>
      <c r="AA14" s="77">
        <v>0</v>
      </c>
      <c r="AB14" s="77">
        <v>236.99295043945301</v>
      </c>
      <c r="AC14" s="77">
        <v>0</v>
      </c>
      <c r="AD14" s="77">
        <v>183.25782775878901</v>
      </c>
      <c r="AE14" s="77">
        <v>0</v>
      </c>
      <c r="AF14" s="77">
        <v>77.665122985839801</v>
      </c>
      <c r="AG14" s="77">
        <v>0</v>
      </c>
      <c r="AH14" s="77">
        <v>298.10659790039102</v>
      </c>
      <c r="AI14" s="77">
        <v>0</v>
      </c>
      <c r="AJ14" s="77">
        <v>210.46486663818399</v>
      </c>
      <c r="AK14" s="77">
        <v>0</v>
      </c>
      <c r="AL14" s="77">
        <v>0</v>
      </c>
      <c r="AM14" s="77">
        <v>0</v>
      </c>
      <c r="AN14" s="77">
        <v>0</v>
      </c>
      <c r="AO14" s="77">
        <v>0</v>
      </c>
      <c r="AP14" s="77">
        <v>386.78756713867205</v>
      </c>
      <c r="AQ14" s="77">
        <v>0</v>
      </c>
      <c r="AR14" s="77">
        <v>868.74783325195312</v>
      </c>
      <c r="AS14" s="77">
        <v>0</v>
      </c>
      <c r="AT14" s="77">
        <v>0</v>
      </c>
      <c r="AU14" s="77">
        <v>0</v>
      </c>
      <c r="AV14" s="77">
        <v>747.68444824218693</v>
      </c>
      <c r="AW14" s="77">
        <v>0</v>
      </c>
      <c r="AX14" s="77">
        <v>226.14337921142601</v>
      </c>
      <c r="AY14" s="77">
        <v>0</v>
      </c>
      <c r="AZ14" s="77">
        <v>0</v>
      </c>
      <c r="BA14" s="77">
        <v>0</v>
      </c>
      <c r="BB14" s="77">
        <v>499.89738464355503</v>
      </c>
      <c r="BC14" s="78">
        <v>0</v>
      </c>
      <c r="BD14" s="78">
        <v>473.14759826660202</v>
      </c>
      <c r="BE14" s="78">
        <v>0</v>
      </c>
      <c r="BF14" s="78">
        <v>1871.6117553710901</v>
      </c>
      <c r="BG14" s="78">
        <v>0</v>
      </c>
      <c r="BH14" s="78">
        <v>1527.5088500976601</v>
      </c>
      <c r="BI14" s="78">
        <v>0</v>
      </c>
      <c r="BJ14" s="78">
        <v>1833.0909423828102</v>
      </c>
      <c r="BK14" s="78">
        <v>0</v>
      </c>
      <c r="BL14" s="78">
        <v>1526.28247070313</v>
      </c>
      <c r="BM14" s="79">
        <v>0</v>
      </c>
      <c r="BN14" s="146">
        <f t="shared" si="0"/>
        <v>3.8592707977294953</v>
      </c>
      <c r="BO14" s="146">
        <f t="shared" si="1"/>
        <v>9.6363923034668009</v>
      </c>
    </row>
    <row r="15" spans="1:67" x14ac:dyDescent="0.2">
      <c r="A15" s="76" t="s">
        <v>11</v>
      </c>
      <c r="B15" s="77">
        <v>0</v>
      </c>
      <c r="C15" s="77">
        <v>2641.9132080078098</v>
      </c>
      <c r="D15" s="77">
        <v>0</v>
      </c>
      <c r="E15" s="77">
        <v>4912.890625</v>
      </c>
      <c r="F15" s="77">
        <v>0</v>
      </c>
      <c r="G15" s="77">
        <v>3267.4951171875005</v>
      </c>
      <c r="H15" s="77">
        <v>0</v>
      </c>
      <c r="I15" s="77">
        <v>4651.55908203125</v>
      </c>
      <c r="J15" s="77">
        <v>0</v>
      </c>
      <c r="K15" s="77">
        <v>0</v>
      </c>
      <c r="L15" s="77">
        <v>7.8635072708129892</v>
      </c>
      <c r="M15" s="77">
        <v>0</v>
      </c>
      <c r="N15" s="77">
        <v>445.35856628418003</v>
      </c>
      <c r="O15" s="77">
        <v>0</v>
      </c>
      <c r="P15" s="77">
        <v>365.10922241210903</v>
      </c>
      <c r="Q15" s="77">
        <v>0</v>
      </c>
      <c r="R15" s="77">
        <v>1357.40075683594</v>
      </c>
      <c r="S15" s="77">
        <v>0</v>
      </c>
      <c r="T15" s="77">
        <v>0</v>
      </c>
      <c r="U15" s="77">
        <v>0</v>
      </c>
      <c r="V15" s="77">
        <v>1305.05126953125</v>
      </c>
      <c r="W15" s="77">
        <v>0</v>
      </c>
      <c r="X15" s="77">
        <v>271.04504394531199</v>
      </c>
      <c r="Y15" s="77">
        <v>0</v>
      </c>
      <c r="Z15" s="77">
        <v>136.55482482910199</v>
      </c>
      <c r="AA15" s="77">
        <v>0</v>
      </c>
      <c r="AB15" s="77">
        <v>245.47999572753901</v>
      </c>
      <c r="AC15" s="77">
        <v>0</v>
      </c>
      <c r="AD15" s="77">
        <v>280.841514587402</v>
      </c>
      <c r="AE15" s="77">
        <v>0</v>
      </c>
      <c r="AF15" s="77">
        <v>95.151901245117202</v>
      </c>
      <c r="AG15" s="77">
        <v>0</v>
      </c>
      <c r="AH15" s="77">
        <v>343.02212524414102</v>
      </c>
      <c r="AI15" s="77">
        <v>0</v>
      </c>
      <c r="AJ15" s="77">
        <v>220.19898986816401</v>
      </c>
      <c r="AK15" s="77">
        <v>0</v>
      </c>
      <c r="AL15" s="77">
        <v>0</v>
      </c>
      <c r="AM15" s="77">
        <v>0</v>
      </c>
      <c r="AN15" s="77">
        <v>0</v>
      </c>
      <c r="AO15" s="77">
        <v>0</v>
      </c>
      <c r="AP15" s="77">
        <v>434.77919006347702</v>
      </c>
      <c r="AQ15" s="77">
        <v>0</v>
      </c>
      <c r="AR15" s="77">
        <v>935.93057250976506</v>
      </c>
      <c r="AS15" s="77">
        <v>0</v>
      </c>
      <c r="AT15" s="77">
        <v>0</v>
      </c>
      <c r="AU15" s="77">
        <v>0</v>
      </c>
      <c r="AV15" s="77">
        <v>796.93008422851608</v>
      </c>
      <c r="AW15" s="77">
        <v>0</v>
      </c>
      <c r="AX15" s="77">
        <v>299.35368347167901</v>
      </c>
      <c r="AY15" s="77">
        <v>0</v>
      </c>
      <c r="AZ15" s="77">
        <v>0</v>
      </c>
      <c r="BA15" s="77">
        <v>0</v>
      </c>
      <c r="BB15" s="77">
        <v>544.60504150390602</v>
      </c>
      <c r="BC15" s="78">
        <v>0</v>
      </c>
      <c r="BD15" s="78">
        <v>497.43783569336006</v>
      </c>
      <c r="BE15" s="78">
        <v>0</v>
      </c>
      <c r="BF15" s="78">
        <v>1852.7808227539101</v>
      </c>
      <c r="BG15" s="78">
        <v>0</v>
      </c>
      <c r="BH15" s="78">
        <v>1594.9340209960899</v>
      </c>
      <c r="BI15" s="78">
        <v>0</v>
      </c>
      <c r="BJ15" s="78">
        <v>1814.8975219726601</v>
      </c>
      <c r="BK15" s="78">
        <v>0</v>
      </c>
      <c r="BL15" s="78">
        <v>1594.0126342773399</v>
      </c>
      <c r="BM15" s="79">
        <v>0</v>
      </c>
      <c r="BN15" s="146">
        <f t="shared" si="0"/>
        <v>3.953515197753906</v>
      </c>
      <c r="BO15" s="146">
        <f t="shared" si="1"/>
        <v>10.704651329040532</v>
      </c>
    </row>
    <row r="16" spans="1:67" x14ac:dyDescent="0.2">
      <c r="A16" s="147" t="s">
        <v>12</v>
      </c>
      <c r="B16" s="148">
        <v>0</v>
      </c>
      <c r="C16" s="148">
        <v>2784.8767089843705</v>
      </c>
      <c r="D16" s="148">
        <v>0</v>
      </c>
      <c r="E16" s="148">
        <v>5011.09814453125</v>
      </c>
      <c r="F16" s="148">
        <v>0</v>
      </c>
      <c r="G16" s="148">
        <v>3680.138671875</v>
      </c>
      <c r="H16" s="148">
        <v>0</v>
      </c>
      <c r="I16" s="148">
        <v>4560.7302246093695</v>
      </c>
      <c r="J16" s="148">
        <v>3.6303768157959002</v>
      </c>
      <c r="K16" s="148">
        <v>0</v>
      </c>
      <c r="L16" s="148">
        <v>8.1683480739593506</v>
      </c>
      <c r="M16" s="148">
        <v>0</v>
      </c>
      <c r="N16" s="148">
        <v>606.27297973632801</v>
      </c>
      <c r="O16" s="148">
        <v>0</v>
      </c>
      <c r="P16" s="148">
        <v>441.07693481445301</v>
      </c>
      <c r="Q16" s="148">
        <v>0</v>
      </c>
      <c r="R16" s="148">
        <v>1529.5387573242199</v>
      </c>
      <c r="S16" s="148">
        <v>0</v>
      </c>
      <c r="T16" s="148">
        <v>0</v>
      </c>
      <c r="U16" s="148">
        <v>0</v>
      </c>
      <c r="V16" s="148">
        <v>1518.88317871094</v>
      </c>
      <c r="W16" s="148">
        <v>0</v>
      </c>
      <c r="X16" s="148">
        <v>266.90197753906301</v>
      </c>
      <c r="Y16" s="148">
        <v>0</v>
      </c>
      <c r="Z16" s="148">
        <v>136.71417236328099</v>
      </c>
      <c r="AA16" s="148">
        <v>0</v>
      </c>
      <c r="AB16" s="148">
        <v>256.84225463867199</v>
      </c>
      <c r="AC16" s="148">
        <v>0</v>
      </c>
      <c r="AD16" s="148">
        <v>363.30094909668003</v>
      </c>
      <c r="AE16" s="148">
        <v>0</v>
      </c>
      <c r="AF16" s="148">
        <v>120.322052001953</v>
      </c>
      <c r="AG16" s="148">
        <v>0</v>
      </c>
      <c r="AH16" s="148">
        <v>335.207122802735</v>
      </c>
      <c r="AI16" s="148">
        <v>0</v>
      </c>
      <c r="AJ16" s="148">
        <v>215.03748321533203</v>
      </c>
      <c r="AK16" s="148">
        <v>0</v>
      </c>
      <c r="AL16" s="148">
        <v>0</v>
      </c>
      <c r="AM16" s="148">
        <v>0</v>
      </c>
      <c r="AN16" s="148">
        <v>0</v>
      </c>
      <c r="AO16" s="148">
        <v>0</v>
      </c>
      <c r="AP16" s="148">
        <v>422.78649902343801</v>
      </c>
      <c r="AQ16" s="148">
        <v>0</v>
      </c>
      <c r="AR16" s="148">
        <v>997.626220703125</v>
      </c>
      <c r="AS16" s="148">
        <v>0</v>
      </c>
      <c r="AT16" s="148">
        <v>0</v>
      </c>
      <c r="AU16" s="148">
        <v>0</v>
      </c>
      <c r="AV16" s="148">
        <v>884.35015869140602</v>
      </c>
      <c r="AW16" s="148">
        <v>0</v>
      </c>
      <c r="AX16" s="148">
        <v>322.043548583985</v>
      </c>
      <c r="AY16" s="148">
        <v>0</v>
      </c>
      <c r="AZ16" s="148">
        <v>0</v>
      </c>
      <c r="BA16" s="148">
        <v>0</v>
      </c>
      <c r="BB16" s="148">
        <v>570.86291503906307</v>
      </c>
      <c r="BC16" s="149">
        <v>0</v>
      </c>
      <c r="BD16" s="149">
        <v>510.15805053710903</v>
      </c>
      <c r="BE16" s="149">
        <v>0</v>
      </c>
      <c r="BF16" s="149">
        <v>1802.8354492187502</v>
      </c>
      <c r="BG16" s="149">
        <v>0</v>
      </c>
      <c r="BH16" s="149">
        <v>1464.6769409179701</v>
      </c>
      <c r="BI16" s="149">
        <v>0</v>
      </c>
      <c r="BJ16" s="149">
        <v>1764.57800292969</v>
      </c>
      <c r="BK16" s="149">
        <v>0</v>
      </c>
      <c r="BL16" s="149">
        <v>1463.6516113281302</v>
      </c>
      <c r="BM16" s="150">
        <v>0</v>
      </c>
      <c r="BN16" s="151">
        <f t="shared" si="0"/>
        <v>3.7990925292968831</v>
      </c>
      <c r="BO16" s="151">
        <f t="shared" si="1"/>
        <v>11.349881645202643</v>
      </c>
    </row>
    <row r="17" spans="1:67" x14ac:dyDescent="0.2">
      <c r="A17" s="76" t="s">
        <v>13</v>
      </c>
      <c r="B17" s="77">
        <v>0</v>
      </c>
      <c r="C17" s="77">
        <v>2975.2117919921802</v>
      </c>
      <c r="D17" s="77">
        <v>0</v>
      </c>
      <c r="E17" s="77">
        <v>4731.9953613281305</v>
      </c>
      <c r="F17" s="77">
        <v>0</v>
      </c>
      <c r="G17" s="77">
        <v>3775.41894531251</v>
      </c>
      <c r="H17" s="77">
        <v>0</v>
      </c>
      <c r="I17" s="77">
        <v>4614.6315917968805</v>
      </c>
      <c r="J17" s="77">
        <v>0</v>
      </c>
      <c r="K17" s="77">
        <v>0</v>
      </c>
      <c r="L17" s="77">
        <v>7.884291887283319</v>
      </c>
      <c r="M17" s="77">
        <v>0</v>
      </c>
      <c r="N17" s="77">
        <v>534.44830322265602</v>
      </c>
      <c r="O17" s="77">
        <v>0</v>
      </c>
      <c r="P17" s="77">
        <v>378.73005676269503</v>
      </c>
      <c r="Q17" s="77">
        <v>0</v>
      </c>
      <c r="R17" s="77">
        <v>1696.0372924804699</v>
      </c>
      <c r="S17" s="77">
        <v>0</v>
      </c>
      <c r="T17" s="77">
        <v>0</v>
      </c>
      <c r="U17" s="77">
        <v>0</v>
      </c>
      <c r="V17" s="77">
        <v>1650.1171264648401</v>
      </c>
      <c r="W17" s="77">
        <v>0</v>
      </c>
      <c r="X17" s="77">
        <v>259.038482666015</v>
      </c>
      <c r="Y17" s="77">
        <v>0</v>
      </c>
      <c r="Z17" s="77">
        <v>136.22227478027301</v>
      </c>
      <c r="AA17" s="77">
        <v>0</v>
      </c>
      <c r="AB17" s="77">
        <v>255.823783874512</v>
      </c>
      <c r="AC17" s="77">
        <v>0</v>
      </c>
      <c r="AD17" s="77">
        <v>374.22674560546898</v>
      </c>
      <c r="AE17" s="77">
        <v>0</v>
      </c>
      <c r="AF17" s="77">
        <v>133.27085876464901</v>
      </c>
      <c r="AG17" s="77">
        <v>0</v>
      </c>
      <c r="AH17" s="77">
        <v>357.19723510742199</v>
      </c>
      <c r="AI17" s="77">
        <v>0</v>
      </c>
      <c r="AJ17" s="77">
        <v>217.30300903320301</v>
      </c>
      <c r="AK17" s="77">
        <v>0</v>
      </c>
      <c r="AL17" s="77">
        <v>0</v>
      </c>
      <c r="AM17" s="77">
        <v>0</v>
      </c>
      <c r="AN17" s="77">
        <v>0</v>
      </c>
      <c r="AO17" s="77">
        <v>0</v>
      </c>
      <c r="AP17" s="77">
        <v>432.65917968750006</v>
      </c>
      <c r="AQ17" s="77">
        <v>0</v>
      </c>
      <c r="AR17" s="77">
        <v>988.73727416992199</v>
      </c>
      <c r="AS17" s="77">
        <v>0</v>
      </c>
      <c r="AT17" s="77">
        <v>0</v>
      </c>
      <c r="AU17" s="77">
        <v>0</v>
      </c>
      <c r="AV17" s="77">
        <v>904.02621459960903</v>
      </c>
      <c r="AW17" s="77">
        <v>0</v>
      </c>
      <c r="AX17" s="77">
        <v>317.18687438964901</v>
      </c>
      <c r="AY17" s="77">
        <v>0</v>
      </c>
      <c r="AZ17" s="77">
        <v>0</v>
      </c>
      <c r="BA17" s="77">
        <v>0</v>
      </c>
      <c r="BB17" s="77">
        <v>548.34628295898506</v>
      </c>
      <c r="BC17" s="78">
        <v>0</v>
      </c>
      <c r="BD17" s="78">
        <v>521.0768737792971</v>
      </c>
      <c r="BE17" s="78">
        <v>0</v>
      </c>
      <c r="BF17" s="78">
        <v>1710.37170410156</v>
      </c>
      <c r="BG17" s="78">
        <v>0</v>
      </c>
      <c r="BH17" s="78">
        <v>1485.1498413085901</v>
      </c>
      <c r="BI17" s="78">
        <v>0</v>
      </c>
      <c r="BJ17" s="78">
        <v>1673.7008056640602</v>
      </c>
      <c r="BK17" s="78">
        <v>0</v>
      </c>
      <c r="BL17" s="78">
        <v>1483.14758300781</v>
      </c>
      <c r="BM17" s="79">
        <v>0</v>
      </c>
      <c r="BN17" s="146">
        <f t="shared" si="0"/>
        <v>3.7051946716308559</v>
      </c>
      <c r="BO17" s="146">
        <f t="shared" si="1"/>
        <v>11.577632316589348</v>
      </c>
    </row>
    <row r="18" spans="1:67" x14ac:dyDescent="0.2">
      <c r="A18" s="76" t="s">
        <v>14</v>
      </c>
      <c r="B18" s="77">
        <v>0</v>
      </c>
      <c r="C18" s="77">
        <v>3021.9078369140698</v>
      </c>
      <c r="D18" s="77">
        <v>0</v>
      </c>
      <c r="E18" s="77">
        <v>4989.048828125</v>
      </c>
      <c r="F18" s="77">
        <v>0</v>
      </c>
      <c r="G18" s="77">
        <v>3901.3043212890702</v>
      </c>
      <c r="H18" s="77">
        <v>0</v>
      </c>
      <c r="I18" s="77">
        <v>4711.22802734375</v>
      </c>
      <c r="J18" s="77">
        <v>0</v>
      </c>
      <c r="K18" s="77">
        <v>0</v>
      </c>
      <c r="L18" s="77">
        <v>9.0135884284973198</v>
      </c>
      <c r="M18" s="77">
        <v>0</v>
      </c>
      <c r="N18" s="77">
        <v>508.79315185546903</v>
      </c>
      <c r="O18" s="77">
        <v>0</v>
      </c>
      <c r="P18" s="77">
        <v>526.73718261718705</v>
      </c>
      <c r="Q18" s="77">
        <v>0</v>
      </c>
      <c r="R18" s="77">
        <v>1754.4350585937502</v>
      </c>
      <c r="S18" s="77">
        <v>0</v>
      </c>
      <c r="T18" s="77">
        <v>0</v>
      </c>
      <c r="U18" s="77">
        <v>0</v>
      </c>
      <c r="V18" s="77">
        <v>1740.1630249023399</v>
      </c>
      <c r="W18" s="77">
        <v>0</v>
      </c>
      <c r="X18" s="77">
        <v>262.12152099609403</v>
      </c>
      <c r="Y18" s="77">
        <v>0</v>
      </c>
      <c r="Z18" s="77">
        <v>136.36777496337902</v>
      </c>
      <c r="AA18" s="77">
        <v>0</v>
      </c>
      <c r="AB18" s="77">
        <v>340.64575195312506</v>
      </c>
      <c r="AC18" s="77">
        <v>0</v>
      </c>
      <c r="AD18" s="77">
        <v>461.93084716796903</v>
      </c>
      <c r="AE18" s="77">
        <v>0</v>
      </c>
      <c r="AF18" s="77">
        <v>143.49688720703099</v>
      </c>
      <c r="AG18" s="77">
        <v>0</v>
      </c>
      <c r="AH18" s="77">
        <v>339.23239135742199</v>
      </c>
      <c r="AI18" s="77">
        <v>0</v>
      </c>
      <c r="AJ18" s="77">
        <v>220.19207000732402</v>
      </c>
      <c r="AK18" s="77">
        <v>0</v>
      </c>
      <c r="AL18" s="77">
        <v>0</v>
      </c>
      <c r="AM18" s="77">
        <v>0</v>
      </c>
      <c r="AN18" s="77">
        <v>0</v>
      </c>
      <c r="AO18" s="77">
        <v>0</v>
      </c>
      <c r="AP18" s="77">
        <v>435.00784301757801</v>
      </c>
      <c r="AQ18" s="77">
        <v>0</v>
      </c>
      <c r="AR18" s="77">
        <v>976.10025024414006</v>
      </c>
      <c r="AS18" s="77">
        <v>0</v>
      </c>
      <c r="AT18" s="77">
        <v>0</v>
      </c>
      <c r="AU18" s="77">
        <v>0</v>
      </c>
      <c r="AV18" s="77">
        <v>919.33062744140602</v>
      </c>
      <c r="AW18" s="77">
        <v>0</v>
      </c>
      <c r="AX18" s="77">
        <v>323.35295104980503</v>
      </c>
      <c r="AY18" s="77">
        <v>0</v>
      </c>
      <c r="AZ18" s="77">
        <v>0</v>
      </c>
      <c r="BA18" s="77">
        <v>0</v>
      </c>
      <c r="BB18" s="77">
        <v>489.24177551269503</v>
      </c>
      <c r="BC18" s="78">
        <v>0</v>
      </c>
      <c r="BD18" s="78">
        <v>388.89373779296801</v>
      </c>
      <c r="BE18" s="78">
        <v>0</v>
      </c>
      <c r="BF18" s="78">
        <v>1839.4094848632799</v>
      </c>
      <c r="BG18" s="78">
        <v>0</v>
      </c>
      <c r="BH18" s="78">
        <v>1489.9163208007801</v>
      </c>
      <c r="BI18" s="78">
        <v>0</v>
      </c>
      <c r="BJ18" s="78">
        <v>1801.2351684570301</v>
      </c>
      <c r="BK18" s="78">
        <v>0</v>
      </c>
      <c r="BL18" s="78">
        <v>1488.19128417969</v>
      </c>
      <c r="BM18" s="79">
        <v>0</v>
      </c>
      <c r="BN18" s="146">
        <f t="shared" si="0"/>
        <v>3.7786682281494151</v>
      </c>
      <c r="BO18" s="146">
        <f t="shared" si="1"/>
        <v>11.880900398254386</v>
      </c>
    </row>
    <row r="19" spans="1:67" x14ac:dyDescent="0.2">
      <c r="A19" s="76" t="s">
        <v>15</v>
      </c>
      <c r="B19" s="77">
        <v>0</v>
      </c>
      <c r="C19" s="77">
        <v>3028.3856201171902</v>
      </c>
      <c r="D19" s="77">
        <v>0</v>
      </c>
      <c r="E19" s="77">
        <v>5166.27246093751</v>
      </c>
      <c r="F19" s="77">
        <v>0</v>
      </c>
      <c r="G19" s="77">
        <v>4108.6131591796802</v>
      </c>
      <c r="H19" s="77">
        <v>0</v>
      </c>
      <c r="I19" s="77">
        <v>4735.4077148437609</v>
      </c>
      <c r="J19" s="77">
        <v>3.6442332267761199</v>
      </c>
      <c r="K19" s="77">
        <v>0</v>
      </c>
      <c r="L19" s="77">
        <v>8.2168452739715594</v>
      </c>
      <c r="M19" s="77">
        <v>0</v>
      </c>
      <c r="N19" s="77">
        <v>483.97637939453102</v>
      </c>
      <c r="O19" s="77">
        <v>0</v>
      </c>
      <c r="P19" s="77">
        <v>386.39265441894599</v>
      </c>
      <c r="Q19" s="77">
        <v>0</v>
      </c>
      <c r="R19" s="77">
        <v>1692.0189819335901</v>
      </c>
      <c r="S19" s="77">
        <v>0</v>
      </c>
      <c r="T19" s="77">
        <v>0</v>
      </c>
      <c r="U19" s="77">
        <v>0</v>
      </c>
      <c r="V19" s="77">
        <v>1937.1733398437502</v>
      </c>
      <c r="W19" s="77">
        <v>0</v>
      </c>
      <c r="X19" s="77">
        <v>256.68981933593699</v>
      </c>
      <c r="Y19" s="77">
        <v>0</v>
      </c>
      <c r="Z19" s="77">
        <v>136.27769470214901</v>
      </c>
      <c r="AA19" s="77">
        <v>0</v>
      </c>
      <c r="AB19" s="77">
        <v>350.65007019043003</v>
      </c>
      <c r="AC19" s="77">
        <v>0</v>
      </c>
      <c r="AD19" s="77">
        <v>429.18122863769503</v>
      </c>
      <c r="AE19" s="77">
        <v>0</v>
      </c>
      <c r="AF19" s="77">
        <v>157.87982940673803</v>
      </c>
      <c r="AG19" s="77">
        <v>0</v>
      </c>
      <c r="AH19" s="77">
        <v>383.38581848144599</v>
      </c>
      <c r="AI19" s="77">
        <v>0</v>
      </c>
      <c r="AJ19" s="77">
        <v>255.26260375976602</v>
      </c>
      <c r="AK19" s="77">
        <v>0</v>
      </c>
      <c r="AL19" s="77">
        <v>0</v>
      </c>
      <c r="AM19" s="77">
        <v>0</v>
      </c>
      <c r="AN19" s="77">
        <v>0</v>
      </c>
      <c r="AO19" s="77">
        <v>0</v>
      </c>
      <c r="AP19" s="77">
        <v>432.54833984375006</v>
      </c>
      <c r="AQ19" s="77">
        <v>0</v>
      </c>
      <c r="AR19" s="77">
        <v>995.47152709960994</v>
      </c>
      <c r="AS19" s="77">
        <v>0</v>
      </c>
      <c r="AT19" s="77">
        <v>0</v>
      </c>
      <c r="AU19" s="77">
        <v>0</v>
      </c>
      <c r="AV19" s="77">
        <v>945.57461547851608</v>
      </c>
      <c r="AW19" s="77">
        <v>0</v>
      </c>
      <c r="AX19" s="77">
        <v>345.46084594726602</v>
      </c>
      <c r="AY19" s="77">
        <v>0</v>
      </c>
      <c r="AZ19" s="77">
        <v>0</v>
      </c>
      <c r="BA19" s="77">
        <v>0</v>
      </c>
      <c r="BB19" s="77">
        <v>505.82789611816401</v>
      </c>
      <c r="BC19" s="78">
        <v>0</v>
      </c>
      <c r="BD19" s="78">
        <v>488.98545837402401</v>
      </c>
      <c r="BE19" s="78">
        <v>0</v>
      </c>
      <c r="BF19" s="78">
        <v>1927.19665527344</v>
      </c>
      <c r="BG19" s="78">
        <v>0</v>
      </c>
      <c r="BH19" s="78">
        <v>1501.66662597656</v>
      </c>
      <c r="BI19" s="78">
        <v>0</v>
      </c>
      <c r="BJ19" s="78">
        <v>1888.5719604492201</v>
      </c>
      <c r="BK19" s="78">
        <v>0</v>
      </c>
      <c r="BL19" s="78">
        <v>1500.5650024414101</v>
      </c>
      <c r="BM19" s="79">
        <v>0</v>
      </c>
      <c r="BN19" s="146">
        <f t="shared" si="0"/>
        <v>3.8949648590087946</v>
      </c>
      <c r="BO19" s="146">
        <f t="shared" si="1"/>
        <v>12.326432319641114</v>
      </c>
    </row>
    <row r="20" spans="1:67" x14ac:dyDescent="0.2">
      <c r="A20" s="76" t="s">
        <v>16</v>
      </c>
      <c r="B20" s="77">
        <v>0</v>
      </c>
      <c r="C20" s="77">
        <v>2945.1259765625</v>
      </c>
      <c r="D20" s="77">
        <v>0</v>
      </c>
      <c r="E20" s="77">
        <v>5741.7458496093805</v>
      </c>
      <c r="F20" s="77">
        <v>0</v>
      </c>
      <c r="G20" s="77">
        <v>4093.3712158203202</v>
      </c>
      <c r="H20" s="77">
        <v>0</v>
      </c>
      <c r="I20" s="77">
        <v>4790.2614746093705</v>
      </c>
      <c r="J20" s="77">
        <v>0</v>
      </c>
      <c r="K20" s="77">
        <v>0</v>
      </c>
      <c r="L20" s="77">
        <v>7.74572777748108</v>
      </c>
      <c r="M20" s="77">
        <v>0</v>
      </c>
      <c r="N20" s="77">
        <v>773.85223388671909</v>
      </c>
      <c r="O20" s="77">
        <v>0</v>
      </c>
      <c r="P20" s="77">
        <v>364.64503479004003</v>
      </c>
      <c r="Q20" s="77">
        <v>0</v>
      </c>
      <c r="R20" s="77">
        <v>1667.0150756835901</v>
      </c>
      <c r="S20" s="77">
        <v>0</v>
      </c>
      <c r="T20" s="77">
        <v>0</v>
      </c>
      <c r="U20" s="77">
        <v>0</v>
      </c>
      <c r="V20" s="77">
        <v>1931.2496948242201</v>
      </c>
      <c r="W20" s="77">
        <v>0</v>
      </c>
      <c r="X20" s="77">
        <v>249.491416931152</v>
      </c>
      <c r="Y20" s="77">
        <v>0</v>
      </c>
      <c r="Z20" s="77">
        <v>136.63796234130899</v>
      </c>
      <c r="AA20" s="77">
        <v>0</v>
      </c>
      <c r="AB20" s="77">
        <v>361.57583618164102</v>
      </c>
      <c r="AC20" s="77">
        <v>0</v>
      </c>
      <c r="AD20" s="77">
        <v>420.03599548339901</v>
      </c>
      <c r="AE20" s="77">
        <v>0</v>
      </c>
      <c r="AF20" s="77">
        <v>152.92616271972702</v>
      </c>
      <c r="AG20" s="77">
        <v>0</v>
      </c>
      <c r="AH20" s="77">
        <v>365.60804748535099</v>
      </c>
      <c r="AI20" s="77">
        <v>0</v>
      </c>
      <c r="AJ20" s="77">
        <v>225.09722900390602</v>
      </c>
      <c r="AK20" s="77">
        <v>0</v>
      </c>
      <c r="AL20" s="77">
        <v>0</v>
      </c>
      <c r="AM20" s="77">
        <v>0</v>
      </c>
      <c r="AN20" s="77">
        <v>0</v>
      </c>
      <c r="AO20" s="77">
        <v>0</v>
      </c>
      <c r="AP20" s="77">
        <v>426.14669799804602</v>
      </c>
      <c r="AQ20" s="77">
        <v>0</v>
      </c>
      <c r="AR20" s="77">
        <v>982.05850219726506</v>
      </c>
      <c r="AS20" s="77">
        <v>0</v>
      </c>
      <c r="AT20" s="77">
        <v>0</v>
      </c>
      <c r="AU20" s="77">
        <v>0</v>
      </c>
      <c r="AV20" s="77">
        <v>938.21685791015705</v>
      </c>
      <c r="AW20" s="77">
        <v>0</v>
      </c>
      <c r="AX20" s="77">
        <v>357.33578491210903</v>
      </c>
      <c r="AY20" s="77">
        <v>0</v>
      </c>
      <c r="AZ20" s="77">
        <v>0</v>
      </c>
      <c r="BA20" s="77">
        <v>0</v>
      </c>
      <c r="BB20" s="77">
        <v>515.28489685058605</v>
      </c>
      <c r="BC20" s="78">
        <v>0</v>
      </c>
      <c r="BD20" s="78">
        <v>496.46791076660202</v>
      </c>
      <c r="BE20" s="78">
        <v>0</v>
      </c>
      <c r="BF20" s="78">
        <v>2059.8439941406305</v>
      </c>
      <c r="BG20" s="78">
        <v>0</v>
      </c>
      <c r="BH20" s="78">
        <v>1542.3560180664101</v>
      </c>
      <c r="BI20" s="78">
        <v>0</v>
      </c>
      <c r="BJ20" s="78">
        <v>2019.9722290039001</v>
      </c>
      <c r="BK20" s="78">
        <v>0</v>
      </c>
      <c r="BL20" s="78">
        <v>1542.1065673828102</v>
      </c>
      <c r="BM20" s="79">
        <v>0</v>
      </c>
      <c r="BN20" s="146">
        <f t="shared" si="0"/>
        <v>4.0773636932372961</v>
      </c>
      <c r="BO20" s="146">
        <f t="shared" si="1"/>
        <v>12.699786041259772</v>
      </c>
    </row>
    <row r="21" spans="1:67" x14ac:dyDescent="0.2">
      <c r="A21" s="76" t="s">
        <v>17</v>
      </c>
      <c r="B21" s="77">
        <v>0</v>
      </c>
      <c r="C21" s="77">
        <v>2992.2896728515602</v>
      </c>
      <c r="D21" s="77">
        <v>0</v>
      </c>
      <c r="E21" s="77">
        <v>5492.97167968749</v>
      </c>
      <c r="F21" s="77">
        <v>0</v>
      </c>
      <c r="G21" s="77">
        <v>3991.71704101563</v>
      </c>
      <c r="H21" s="77">
        <v>0</v>
      </c>
      <c r="I21" s="77">
        <v>4604.966796875</v>
      </c>
      <c r="J21" s="77">
        <v>0</v>
      </c>
      <c r="K21" s="77">
        <v>0</v>
      </c>
      <c r="L21" s="77">
        <v>8.7849583625793493</v>
      </c>
      <c r="M21" s="77">
        <v>0</v>
      </c>
      <c r="N21" s="77">
        <v>754.84823608398403</v>
      </c>
      <c r="O21" s="77">
        <v>0</v>
      </c>
      <c r="P21" s="77">
        <v>314.08995056152298</v>
      </c>
      <c r="Q21" s="77">
        <v>0</v>
      </c>
      <c r="R21" s="77">
        <v>1691.38842773438</v>
      </c>
      <c r="S21" s="77">
        <v>0</v>
      </c>
      <c r="T21" s="77">
        <v>0</v>
      </c>
      <c r="U21" s="77">
        <v>0</v>
      </c>
      <c r="V21" s="77">
        <v>1929.9333496093802</v>
      </c>
      <c r="W21" s="77">
        <v>0</v>
      </c>
      <c r="X21" s="77">
        <v>248.64617919921801</v>
      </c>
      <c r="Y21" s="77">
        <v>0</v>
      </c>
      <c r="Z21" s="77">
        <v>136.64489746093801</v>
      </c>
      <c r="AA21" s="77">
        <v>0</v>
      </c>
      <c r="AB21" s="77">
        <v>357.21107482910202</v>
      </c>
      <c r="AC21" s="77">
        <v>0</v>
      </c>
      <c r="AD21" s="77">
        <v>398.76640319824304</v>
      </c>
      <c r="AE21" s="77">
        <v>0</v>
      </c>
      <c r="AF21" s="77">
        <v>142.27059173583999</v>
      </c>
      <c r="AG21" s="77">
        <v>0</v>
      </c>
      <c r="AH21" s="77">
        <v>367.78352355957003</v>
      </c>
      <c r="AI21" s="77">
        <v>0</v>
      </c>
      <c r="AJ21" s="77">
        <v>253.267280578613</v>
      </c>
      <c r="AK21" s="77">
        <v>0</v>
      </c>
      <c r="AL21" s="77">
        <v>0</v>
      </c>
      <c r="AM21" s="77">
        <v>0</v>
      </c>
      <c r="AN21" s="77">
        <v>0</v>
      </c>
      <c r="AO21" s="77">
        <v>0</v>
      </c>
      <c r="AP21" s="77">
        <v>420.08448791503901</v>
      </c>
      <c r="AQ21" s="77">
        <v>0</v>
      </c>
      <c r="AR21" s="77">
        <v>965.54864501953102</v>
      </c>
      <c r="AS21" s="77">
        <v>0</v>
      </c>
      <c r="AT21" s="77">
        <v>0</v>
      </c>
      <c r="AU21" s="77">
        <v>0</v>
      </c>
      <c r="AV21" s="77">
        <v>933.18701171875102</v>
      </c>
      <c r="AW21" s="77">
        <v>0</v>
      </c>
      <c r="AX21" s="77">
        <v>343.43089294433605</v>
      </c>
      <c r="AY21" s="77">
        <v>0</v>
      </c>
      <c r="AZ21" s="77">
        <v>0</v>
      </c>
      <c r="BA21" s="77">
        <v>0</v>
      </c>
      <c r="BB21" s="77">
        <v>440.08622741699202</v>
      </c>
      <c r="BC21" s="78">
        <v>0</v>
      </c>
      <c r="BD21" s="78">
        <v>466.48263549804705</v>
      </c>
      <c r="BE21" s="78">
        <v>0</v>
      </c>
      <c r="BF21" s="78">
        <v>1984.9571533203202</v>
      </c>
      <c r="BG21" s="78">
        <v>0</v>
      </c>
      <c r="BH21" s="78">
        <v>1474.0161743164101</v>
      </c>
      <c r="BI21" s="78">
        <v>0</v>
      </c>
      <c r="BJ21" s="78">
        <v>1945.1822509765602</v>
      </c>
      <c r="BK21" s="78">
        <v>0</v>
      </c>
      <c r="BL21" s="78">
        <v>1473.37878417969</v>
      </c>
      <c r="BM21" s="79">
        <v>0</v>
      </c>
      <c r="BN21" s="146">
        <f t="shared" si="0"/>
        <v>3.8586472625732422</v>
      </c>
      <c r="BO21" s="146">
        <f t="shared" si="1"/>
        <v>12.483175888061547</v>
      </c>
    </row>
    <row r="22" spans="1:67" x14ac:dyDescent="0.2">
      <c r="A22" s="76" t="s">
        <v>18</v>
      </c>
      <c r="B22" s="77">
        <v>0</v>
      </c>
      <c r="C22" s="77">
        <v>2977.01318359375</v>
      </c>
      <c r="D22" s="77">
        <v>0</v>
      </c>
      <c r="E22" s="77">
        <v>5577.47802734375</v>
      </c>
      <c r="F22" s="77">
        <v>0</v>
      </c>
      <c r="G22" s="77">
        <v>4064.1861572265702</v>
      </c>
      <c r="H22" s="77">
        <v>0</v>
      </c>
      <c r="I22" s="77">
        <v>4554.97998046875</v>
      </c>
      <c r="J22" s="77">
        <v>3.8312945365905797</v>
      </c>
      <c r="K22" s="77">
        <v>0</v>
      </c>
      <c r="L22" s="77">
        <v>8.5771121978759801</v>
      </c>
      <c r="M22" s="77">
        <v>0</v>
      </c>
      <c r="N22" s="77">
        <v>732.62945556640602</v>
      </c>
      <c r="O22" s="77">
        <v>0</v>
      </c>
      <c r="P22" s="77">
        <v>329.42207336425804</v>
      </c>
      <c r="Q22" s="77">
        <v>0</v>
      </c>
      <c r="R22" s="77">
        <v>1694.4437866210899</v>
      </c>
      <c r="S22" s="77">
        <v>0</v>
      </c>
      <c r="T22" s="77">
        <v>0</v>
      </c>
      <c r="U22" s="77">
        <v>0</v>
      </c>
      <c r="V22" s="77">
        <v>1986.19726562501</v>
      </c>
      <c r="W22" s="77">
        <v>0</v>
      </c>
      <c r="X22" s="77">
        <v>256.29491424560598</v>
      </c>
      <c r="Y22" s="77">
        <v>0</v>
      </c>
      <c r="Z22" s="77">
        <v>136.57561492919902</v>
      </c>
      <c r="AA22" s="77">
        <v>0</v>
      </c>
      <c r="AB22" s="77">
        <v>363.66123962402298</v>
      </c>
      <c r="AC22" s="77">
        <v>0</v>
      </c>
      <c r="AD22" s="77">
        <v>423.26452636718801</v>
      </c>
      <c r="AE22" s="77">
        <v>0</v>
      </c>
      <c r="AF22" s="77">
        <v>149.42049407958999</v>
      </c>
      <c r="AG22" s="77">
        <v>0</v>
      </c>
      <c r="AH22" s="77">
        <v>357.73760986328102</v>
      </c>
      <c r="AI22" s="77">
        <v>0</v>
      </c>
      <c r="AJ22" s="77">
        <v>240.20070648193402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418.28315734863304</v>
      </c>
      <c r="AQ22" s="77">
        <v>0</v>
      </c>
      <c r="AR22" s="77">
        <v>914.04440307617199</v>
      </c>
      <c r="AS22" s="77">
        <v>0</v>
      </c>
      <c r="AT22" s="77">
        <v>0</v>
      </c>
      <c r="AU22" s="77">
        <v>0</v>
      </c>
      <c r="AV22" s="77">
        <v>913.42779541015602</v>
      </c>
      <c r="AW22" s="77">
        <v>0</v>
      </c>
      <c r="AX22" s="77">
        <v>341.10993957519503</v>
      </c>
      <c r="AY22" s="77">
        <v>0</v>
      </c>
      <c r="AZ22" s="77">
        <v>0</v>
      </c>
      <c r="BA22" s="77">
        <v>0</v>
      </c>
      <c r="BB22" s="77">
        <v>471.74116516113304</v>
      </c>
      <c r="BC22" s="78">
        <v>0</v>
      </c>
      <c r="BD22" s="78">
        <v>488.47969055175798</v>
      </c>
      <c r="BE22" s="78">
        <v>0</v>
      </c>
      <c r="BF22" s="78">
        <v>2018.9398803710901</v>
      </c>
      <c r="BG22" s="78">
        <v>0</v>
      </c>
      <c r="BH22" s="78">
        <v>1459.6124877929699</v>
      </c>
      <c r="BI22" s="78">
        <v>0</v>
      </c>
      <c r="BJ22" s="78">
        <v>1979.53918457031</v>
      </c>
      <c r="BK22" s="78">
        <v>0</v>
      </c>
      <c r="BL22" s="78">
        <v>1457.94274902344</v>
      </c>
      <c r="BM22" s="79">
        <v>0</v>
      </c>
      <c r="BN22" s="146">
        <f t="shared" si="0"/>
        <v>3.9092230987548828</v>
      </c>
      <c r="BO22" s="146">
        <f t="shared" si="1"/>
        <v>12.501452438354496</v>
      </c>
    </row>
    <row r="23" spans="1:67" x14ac:dyDescent="0.2">
      <c r="A23" s="76" t="s">
        <v>19</v>
      </c>
      <c r="B23" s="77">
        <v>0</v>
      </c>
      <c r="C23" s="77">
        <v>2998.7155761718705</v>
      </c>
      <c r="D23" s="77">
        <v>0</v>
      </c>
      <c r="E23" s="77">
        <v>5663.6650390625</v>
      </c>
      <c r="F23" s="77">
        <v>0</v>
      </c>
      <c r="G23" s="77">
        <v>4023.3099365234302</v>
      </c>
      <c r="H23" s="77">
        <v>0</v>
      </c>
      <c r="I23" s="77">
        <v>4441.9118652343695</v>
      </c>
      <c r="J23" s="77">
        <v>0</v>
      </c>
      <c r="K23" s="77">
        <v>0</v>
      </c>
      <c r="L23" s="77">
        <v>8.4177637100219798</v>
      </c>
      <c r="M23" s="77">
        <v>0</v>
      </c>
      <c r="N23" s="77">
        <v>591.29418945312511</v>
      </c>
      <c r="O23" s="77">
        <v>0</v>
      </c>
      <c r="P23" s="77">
        <v>338.72663879394599</v>
      </c>
      <c r="Q23" s="77">
        <v>0</v>
      </c>
      <c r="R23" s="77">
        <v>1681.68200683594</v>
      </c>
      <c r="S23" s="77">
        <v>0</v>
      </c>
      <c r="T23" s="77">
        <v>0</v>
      </c>
      <c r="U23" s="77">
        <v>0</v>
      </c>
      <c r="V23" s="77">
        <v>1905.9894409179701</v>
      </c>
      <c r="W23" s="77">
        <v>0</v>
      </c>
      <c r="X23" s="77">
        <v>269.37536621093801</v>
      </c>
      <c r="Y23" s="77">
        <v>0</v>
      </c>
      <c r="Z23" s="77">
        <v>136.56175231933599</v>
      </c>
      <c r="AA23" s="77">
        <v>0</v>
      </c>
      <c r="AB23" s="77">
        <v>354.01716613769503</v>
      </c>
      <c r="AC23" s="77">
        <v>0</v>
      </c>
      <c r="AD23" s="77">
        <v>377.92640686035202</v>
      </c>
      <c r="AE23" s="77">
        <v>0</v>
      </c>
      <c r="AF23" s="77">
        <v>141.40457153320301</v>
      </c>
      <c r="AG23" s="77">
        <v>0</v>
      </c>
      <c r="AH23" s="77">
        <v>364.40948486328102</v>
      </c>
      <c r="AI23" s="77">
        <v>0</v>
      </c>
      <c r="AJ23" s="77">
        <v>253.01094055175801</v>
      </c>
      <c r="AK23" s="77">
        <v>0</v>
      </c>
      <c r="AL23" s="77">
        <v>0</v>
      </c>
      <c r="AM23" s="77">
        <v>0</v>
      </c>
      <c r="AN23" s="77">
        <v>0</v>
      </c>
      <c r="AO23" s="77">
        <v>0</v>
      </c>
      <c r="AP23" s="77">
        <v>417.68040466308599</v>
      </c>
      <c r="AQ23" s="77">
        <v>0</v>
      </c>
      <c r="AR23" s="77">
        <v>949.18420410156307</v>
      </c>
      <c r="AS23" s="77">
        <v>0</v>
      </c>
      <c r="AT23" s="77">
        <v>0</v>
      </c>
      <c r="AU23" s="77">
        <v>0</v>
      </c>
      <c r="AV23" s="77">
        <v>918.07659912109295</v>
      </c>
      <c r="AW23" s="77">
        <v>0</v>
      </c>
      <c r="AX23" s="77">
        <v>340.13999938964804</v>
      </c>
      <c r="AY23" s="77">
        <v>0</v>
      </c>
      <c r="AZ23" s="77">
        <v>0</v>
      </c>
      <c r="BA23" s="77">
        <v>0</v>
      </c>
      <c r="BB23" s="77">
        <v>549.32315063476608</v>
      </c>
      <c r="BC23" s="78">
        <v>0</v>
      </c>
      <c r="BD23" s="78">
        <v>514.68214416503895</v>
      </c>
      <c r="BE23" s="78">
        <v>0</v>
      </c>
      <c r="BF23" s="78">
        <v>2099.2515869140702</v>
      </c>
      <c r="BG23" s="78">
        <v>0</v>
      </c>
      <c r="BH23" s="78">
        <v>1412.4799194335901</v>
      </c>
      <c r="BI23" s="78">
        <v>0</v>
      </c>
      <c r="BJ23" s="78">
        <v>2058.5968017578102</v>
      </c>
      <c r="BK23" s="78">
        <v>0</v>
      </c>
      <c r="BL23" s="78">
        <v>1410.1658325195301</v>
      </c>
      <c r="BM23" s="79">
        <v>0</v>
      </c>
      <c r="BN23" s="146">
        <f t="shared" si="0"/>
        <v>4.0180857849121061</v>
      </c>
      <c r="BO23" s="146">
        <f t="shared" si="1"/>
        <v>12.321229064941415</v>
      </c>
    </row>
    <row r="24" spans="1:67" x14ac:dyDescent="0.2">
      <c r="A24" s="76" t="s">
        <v>20</v>
      </c>
      <c r="B24" s="77">
        <v>0</v>
      </c>
      <c r="C24" s="77">
        <v>2816.365234375</v>
      </c>
      <c r="D24" s="77">
        <v>0</v>
      </c>
      <c r="E24" s="77">
        <v>5450.1726074218795</v>
      </c>
      <c r="F24" s="77">
        <v>0</v>
      </c>
      <c r="G24" s="77">
        <v>3837.8592529296902</v>
      </c>
      <c r="H24" s="77">
        <v>0</v>
      </c>
      <c r="I24" s="77">
        <v>4288.3828125</v>
      </c>
      <c r="J24" s="77">
        <v>3.7065873146057098</v>
      </c>
      <c r="K24" s="77">
        <v>0</v>
      </c>
      <c r="L24" s="77">
        <v>8.4246919155120796</v>
      </c>
      <c r="M24" s="77">
        <v>0</v>
      </c>
      <c r="N24" s="77">
        <v>339.15617370605503</v>
      </c>
      <c r="O24" s="77">
        <v>0</v>
      </c>
      <c r="P24" s="77">
        <v>340.58340454101602</v>
      </c>
      <c r="Q24" s="77">
        <v>0</v>
      </c>
      <c r="R24" s="77">
        <v>1543.3120117187502</v>
      </c>
      <c r="S24" s="77">
        <v>0</v>
      </c>
      <c r="T24" s="77">
        <v>0</v>
      </c>
      <c r="U24" s="77">
        <v>0</v>
      </c>
      <c r="V24" s="77">
        <v>1771.7139892578102</v>
      </c>
      <c r="W24" s="77">
        <v>0</v>
      </c>
      <c r="X24" s="77">
        <v>260.74974060058599</v>
      </c>
      <c r="Y24" s="77">
        <v>0</v>
      </c>
      <c r="Z24" s="77">
        <v>136.16684722900399</v>
      </c>
      <c r="AA24" s="77">
        <v>0</v>
      </c>
      <c r="AB24" s="77">
        <v>354.16265869140602</v>
      </c>
      <c r="AC24" s="77">
        <v>0</v>
      </c>
      <c r="AD24" s="77">
        <v>345.10057067871099</v>
      </c>
      <c r="AE24" s="77">
        <v>0</v>
      </c>
      <c r="AF24" s="77">
        <v>137.17143249511702</v>
      </c>
      <c r="AG24" s="77">
        <v>0</v>
      </c>
      <c r="AH24" s="77">
        <v>341.42170715332003</v>
      </c>
      <c r="AI24" s="77">
        <v>0</v>
      </c>
      <c r="AJ24" s="77">
        <v>231.51966857910199</v>
      </c>
      <c r="AK24" s="77">
        <v>0</v>
      </c>
      <c r="AL24" s="77">
        <v>0</v>
      </c>
      <c r="AM24" s="77">
        <v>0</v>
      </c>
      <c r="AN24" s="77">
        <v>0</v>
      </c>
      <c r="AO24" s="77">
        <v>0</v>
      </c>
      <c r="AP24" s="77">
        <v>434.29423522949207</v>
      </c>
      <c r="AQ24" s="77">
        <v>0</v>
      </c>
      <c r="AR24" s="77">
        <v>944.88873291015705</v>
      </c>
      <c r="AS24" s="77">
        <v>0</v>
      </c>
      <c r="AT24" s="77">
        <v>0</v>
      </c>
      <c r="AU24" s="77">
        <v>0</v>
      </c>
      <c r="AV24" s="77">
        <v>944.67395019531295</v>
      </c>
      <c r="AW24" s="77">
        <v>0</v>
      </c>
      <c r="AX24" s="77">
        <v>282.49043273925702</v>
      </c>
      <c r="AY24" s="77">
        <v>0</v>
      </c>
      <c r="AZ24" s="77">
        <v>0</v>
      </c>
      <c r="BA24" s="77">
        <v>0</v>
      </c>
      <c r="BB24" s="77">
        <v>536.5129089355471</v>
      </c>
      <c r="BC24" s="78">
        <v>0</v>
      </c>
      <c r="BD24" s="78">
        <v>492.88603210449202</v>
      </c>
      <c r="BE24" s="78">
        <v>0</v>
      </c>
      <c r="BF24" s="78">
        <v>2125.61352539062</v>
      </c>
      <c r="BG24" s="78">
        <v>0</v>
      </c>
      <c r="BH24" s="78">
        <v>1356.8256835937502</v>
      </c>
      <c r="BI24" s="78">
        <v>0</v>
      </c>
      <c r="BJ24" s="78">
        <v>2084.3005371093705</v>
      </c>
      <c r="BK24" s="78">
        <v>0</v>
      </c>
      <c r="BL24" s="78">
        <v>1354.49084472656</v>
      </c>
      <c r="BM24" s="79">
        <v>0</v>
      </c>
      <c r="BN24" s="146">
        <f t="shared" si="0"/>
        <v>3.9753042907714771</v>
      </c>
      <c r="BO24" s="146">
        <f t="shared" si="1"/>
        <v>11.645230804443354</v>
      </c>
    </row>
    <row r="25" spans="1:67" x14ac:dyDescent="0.2">
      <c r="A25" s="76" t="s">
        <v>21</v>
      </c>
      <c r="B25" s="77">
        <v>0</v>
      </c>
      <c r="C25" s="77">
        <v>2822.0810546875</v>
      </c>
      <c r="D25" s="77">
        <v>0</v>
      </c>
      <c r="E25" s="77">
        <v>5303.15625</v>
      </c>
      <c r="F25" s="77">
        <v>0</v>
      </c>
      <c r="G25" s="77">
        <v>3538.9593505859398</v>
      </c>
      <c r="H25" s="77">
        <v>0</v>
      </c>
      <c r="I25" s="77">
        <v>4277.1071777343705</v>
      </c>
      <c r="J25" s="77">
        <v>0</v>
      </c>
      <c r="K25" s="77">
        <v>0</v>
      </c>
      <c r="L25" s="77">
        <v>7.9674303531646693</v>
      </c>
      <c r="M25" s="77">
        <v>0</v>
      </c>
      <c r="N25" s="77">
        <v>300.64230346679705</v>
      </c>
      <c r="O25" s="77">
        <v>0</v>
      </c>
      <c r="P25" s="77">
        <v>195.396034240723</v>
      </c>
      <c r="Q25" s="77">
        <v>0</v>
      </c>
      <c r="R25" s="77">
        <v>1462.4668579101603</v>
      </c>
      <c r="S25" s="77">
        <v>0</v>
      </c>
      <c r="T25" s="77">
        <v>0</v>
      </c>
      <c r="U25" s="77">
        <v>0</v>
      </c>
      <c r="V25" s="77">
        <v>1697.1873168945301</v>
      </c>
      <c r="W25" s="77">
        <v>0</v>
      </c>
      <c r="X25" s="77">
        <v>265.66183471679705</v>
      </c>
      <c r="Y25" s="77">
        <v>0</v>
      </c>
      <c r="Z25" s="77">
        <v>136.27769470214901</v>
      </c>
      <c r="AA25" s="77">
        <v>0</v>
      </c>
      <c r="AB25" s="77">
        <v>353.47677612304699</v>
      </c>
      <c r="AC25" s="77">
        <v>0</v>
      </c>
      <c r="AD25" s="77">
        <v>273.43527984619203</v>
      </c>
      <c r="AE25" s="77">
        <v>0</v>
      </c>
      <c r="AF25" s="77">
        <v>132.91059875488301</v>
      </c>
      <c r="AG25" s="77">
        <v>0</v>
      </c>
      <c r="AH25" s="77">
        <v>380.80160522461</v>
      </c>
      <c r="AI25" s="77">
        <v>0</v>
      </c>
      <c r="AJ25" s="77">
        <v>239.74343872070401</v>
      </c>
      <c r="AK25" s="77">
        <v>0</v>
      </c>
      <c r="AL25" s="77">
        <v>0</v>
      </c>
      <c r="AM25" s="77">
        <v>0</v>
      </c>
      <c r="AN25" s="77">
        <v>0</v>
      </c>
      <c r="AO25" s="77">
        <v>0</v>
      </c>
      <c r="AP25" s="77">
        <v>463.66287231445398</v>
      </c>
      <c r="AQ25" s="77">
        <v>0</v>
      </c>
      <c r="AR25" s="77">
        <v>968.9364929199221</v>
      </c>
      <c r="AS25" s="77">
        <v>0</v>
      </c>
      <c r="AT25" s="77">
        <v>0</v>
      </c>
      <c r="AU25" s="77">
        <v>0</v>
      </c>
      <c r="AV25" s="77">
        <v>956.95767211914108</v>
      </c>
      <c r="AW25" s="77">
        <v>0</v>
      </c>
      <c r="AX25" s="77">
        <v>271.98034667968801</v>
      </c>
      <c r="AY25" s="77">
        <v>0</v>
      </c>
      <c r="AZ25" s="77">
        <v>0</v>
      </c>
      <c r="BA25" s="77">
        <v>0</v>
      </c>
      <c r="BB25" s="77">
        <v>499.00361633300702</v>
      </c>
      <c r="BC25" s="78">
        <v>0</v>
      </c>
      <c r="BD25" s="78">
        <v>412.22792053222605</v>
      </c>
      <c r="BE25" s="78">
        <v>0</v>
      </c>
      <c r="BF25" s="78">
        <v>2090.9654541015702</v>
      </c>
      <c r="BG25" s="78">
        <v>0</v>
      </c>
      <c r="BH25" s="78">
        <v>1377.2985229492201</v>
      </c>
      <c r="BI25" s="78">
        <v>0</v>
      </c>
      <c r="BJ25" s="78">
        <v>2049.1052856445299</v>
      </c>
      <c r="BK25" s="78">
        <v>0</v>
      </c>
      <c r="BL25" s="78">
        <v>1374.4649047851601</v>
      </c>
      <c r="BM25" s="79">
        <v>0</v>
      </c>
      <c r="BN25" s="146">
        <f t="shared" si="0"/>
        <v>3.922573806762697</v>
      </c>
      <c r="BO25" s="146">
        <f t="shared" si="1"/>
        <v>11.382693458557144</v>
      </c>
    </row>
    <row r="26" spans="1:67" x14ac:dyDescent="0.2">
      <c r="A26" s="76" t="s">
        <v>22</v>
      </c>
      <c r="B26" s="77">
        <v>0</v>
      </c>
      <c r="C26" s="77">
        <v>2854.4012451171902</v>
      </c>
      <c r="D26" s="77">
        <v>0</v>
      </c>
      <c r="E26" s="77">
        <v>4824.3483886718805</v>
      </c>
      <c r="F26" s="77">
        <v>0</v>
      </c>
      <c r="G26" s="77">
        <v>3528.3936767578102</v>
      </c>
      <c r="H26" s="77">
        <v>0</v>
      </c>
      <c r="I26" s="77">
        <v>4095.79614257813</v>
      </c>
      <c r="J26" s="77">
        <v>3.7897255420684797</v>
      </c>
      <c r="K26" s="77">
        <v>0</v>
      </c>
      <c r="L26" s="77">
        <v>8.3831219673156685</v>
      </c>
      <c r="M26" s="77">
        <v>0</v>
      </c>
      <c r="N26" s="77">
        <v>268.86959838867199</v>
      </c>
      <c r="O26" s="77">
        <v>0</v>
      </c>
      <c r="P26" s="77">
        <v>257.11936950683599</v>
      </c>
      <c r="Q26" s="77">
        <v>0</v>
      </c>
      <c r="R26" s="77">
        <v>1464.8432006835899</v>
      </c>
      <c r="S26" s="77">
        <v>0</v>
      </c>
      <c r="T26" s="77">
        <v>0</v>
      </c>
      <c r="U26" s="77">
        <v>0</v>
      </c>
      <c r="V26" s="77">
        <v>1611.8873901367201</v>
      </c>
      <c r="W26" s="77">
        <v>0</v>
      </c>
      <c r="X26" s="77">
        <v>266.04289245605401</v>
      </c>
      <c r="Y26" s="77">
        <v>0</v>
      </c>
      <c r="Z26" s="77">
        <v>136.513259887695</v>
      </c>
      <c r="AA26" s="77">
        <v>0</v>
      </c>
      <c r="AB26" s="77">
        <v>289.57105255126902</v>
      </c>
      <c r="AC26" s="77">
        <v>0</v>
      </c>
      <c r="AD26" s="77">
        <v>173.627632141113</v>
      </c>
      <c r="AE26" s="77">
        <v>0</v>
      </c>
      <c r="AF26" s="77">
        <v>117.34292984008799</v>
      </c>
      <c r="AG26" s="77">
        <v>0</v>
      </c>
      <c r="AH26" s="77">
        <v>389.73205566406205</v>
      </c>
      <c r="AI26" s="77">
        <v>0</v>
      </c>
      <c r="AJ26" s="77">
        <v>250.28816986084001</v>
      </c>
      <c r="AK26" s="77">
        <v>0</v>
      </c>
      <c r="AL26" s="77">
        <v>0</v>
      </c>
      <c r="AM26" s="77">
        <v>0</v>
      </c>
      <c r="AN26" s="77">
        <v>0</v>
      </c>
      <c r="AO26" s="77">
        <v>0</v>
      </c>
      <c r="AP26" s="77">
        <v>474.94892883300702</v>
      </c>
      <c r="AQ26" s="77">
        <v>0</v>
      </c>
      <c r="AR26" s="77">
        <v>997.50845336914108</v>
      </c>
      <c r="AS26" s="77">
        <v>0</v>
      </c>
      <c r="AT26" s="77">
        <v>0</v>
      </c>
      <c r="AU26" s="77">
        <v>0</v>
      </c>
      <c r="AV26" s="77">
        <v>949.14266967773506</v>
      </c>
      <c r="AW26" s="77">
        <v>0</v>
      </c>
      <c r="AX26" s="77">
        <v>245.313720703125</v>
      </c>
      <c r="AY26" s="77">
        <v>0</v>
      </c>
      <c r="AZ26" s="77">
        <v>0</v>
      </c>
      <c r="BA26" s="77">
        <v>0</v>
      </c>
      <c r="BB26" s="77">
        <v>412.93460083007903</v>
      </c>
      <c r="BC26" s="78">
        <v>0</v>
      </c>
      <c r="BD26" s="78">
        <v>460.02555847167901</v>
      </c>
      <c r="BE26" s="78">
        <v>0</v>
      </c>
      <c r="BF26" s="78">
        <v>1941.91906738282</v>
      </c>
      <c r="BG26" s="78">
        <v>0</v>
      </c>
      <c r="BH26" s="78">
        <v>1329.7780151367199</v>
      </c>
      <c r="BI26" s="78">
        <v>0</v>
      </c>
      <c r="BJ26" s="78">
        <v>1901.7979736328202</v>
      </c>
      <c r="BK26" s="78">
        <v>0</v>
      </c>
      <c r="BL26" s="78">
        <v>1327.24914550781</v>
      </c>
      <c r="BM26" s="79">
        <v>0</v>
      </c>
      <c r="BN26" s="146">
        <f t="shared" si="0"/>
        <v>3.6419817199707096</v>
      </c>
      <c r="BO26" s="146">
        <f t="shared" si="1"/>
        <v>10.96479844284058</v>
      </c>
    </row>
    <row r="27" spans="1:67" x14ac:dyDescent="0.2">
      <c r="A27" s="76" t="s">
        <v>23</v>
      </c>
      <c r="B27" s="77">
        <v>0</v>
      </c>
      <c r="C27" s="77">
        <v>2863.7716064453102</v>
      </c>
      <c r="D27" s="77">
        <v>0</v>
      </c>
      <c r="E27" s="77">
        <v>4967.69287109375</v>
      </c>
      <c r="F27" s="77">
        <v>0</v>
      </c>
      <c r="G27" s="77">
        <v>3362.63671875</v>
      </c>
      <c r="H27" s="77">
        <v>0</v>
      </c>
      <c r="I27" s="77">
        <v>4158.25390625</v>
      </c>
      <c r="J27" s="77">
        <v>3.6719462871551496</v>
      </c>
      <c r="K27" s="77">
        <v>0</v>
      </c>
      <c r="L27" s="77">
        <v>7.8496510982513401</v>
      </c>
      <c r="M27" s="77">
        <v>0</v>
      </c>
      <c r="N27" s="77">
        <v>281.97775268554705</v>
      </c>
      <c r="O27" s="77">
        <v>0</v>
      </c>
      <c r="P27" s="77">
        <v>179.572021484375</v>
      </c>
      <c r="Q27" s="77">
        <v>0</v>
      </c>
      <c r="R27" s="77">
        <v>1382.75793457031</v>
      </c>
      <c r="S27" s="77">
        <v>0</v>
      </c>
      <c r="T27" s="77">
        <v>0</v>
      </c>
      <c r="U27" s="77">
        <v>0</v>
      </c>
      <c r="V27" s="77">
        <v>1557.2515869140602</v>
      </c>
      <c r="W27" s="77">
        <v>0</v>
      </c>
      <c r="X27" s="77">
        <v>279.927001953125</v>
      </c>
      <c r="Y27" s="77">
        <v>0</v>
      </c>
      <c r="Z27" s="77">
        <v>136.56868743896499</v>
      </c>
      <c r="AA27" s="77">
        <v>0</v>
      </c>
      <c r="AB27" s="77">
        <v>242.61864471435601</v>
      </c>
      <c r="AC27" s="77">
        <v>0</v>
      </c>
      <c r="AD27" s="77">
        <v>118.16738510131802</v>
      </c>
      <c r="AE27" s="77">
        <v>0</v>
      </c>
      <c r="AF27" s="77">
        <v>136.63103485107399</v>
      </c>
      <c r="AG27" s="77">
        <v>0</v>
      </c>
      <c r="AH27" s="77">
        <v>410.82841491699202</v>
      </c>
      <c r="AI27" s="77">
        <v>0</v>
      </c>
      <c r="AJ27" s="77">
        <v>281.02859497070301</v>
      </c>
      <c r="AK27" s="77">
        <v>0</v>
      </c>
      <c r="AL27" s="77">
        <v>0</v>
      </c>
      <c r="AM27" s="77">
        <v>0</v>
      </c>
      <c r="AN27" s="77">
        <v>0</v>
      </c>
      <c r="AO27" s="77">
        <v>0</v>
      </c>
      <c r="AP27" s="77">
        <v>497.06372070312506</v>
      </c>
      <c r="AQ27" s="77">
        <v>0</v>
      </c>
      <c r="AR27" s="77">
        <v>1027.7846374511698</v>
      </c>
      <c r="AS27" s="77">
        <v>0</v>
      </c>
      <c r="AT27" s="77">
        <v>0</v>
      </c>
      <c r="AU27" s="77">
        <v>0</v>
      </c>
      <c r="AV27" s="77">
        <v>937.80810546875011</v>
      </c>
      <c r="AW27" s="77">
        <v>0</v>
      </c>
      <c r="AX27" s="77">
        <v>238.63493347168003</v>
      </c>
      <c r="AY27" s="77">
        <v>0</v>
      </c>
      <c r="AZ27" s="77">
        <v>0</v>
      </c>
      <c r="BA27" s="77">
        <v>0</v>
      </c>
      <c r="BB27" s="77">
        <v>484.37127685546807</v>
      </c>
      <c r="BC27" s="78">
        <v>0</v>
      </c>
      <c r="BD27" s="78">
        <v>444.43019104004003</v>
      </c>
      <c r="BE27" s="78">
        <v>0</v>
      </c>
      <c r="BF27" s="78">
        <v>1993.77673339843</v>
      </c>
      <c r="BG27" s="78">
        <v>0</v>
      </c>
      <c r="BH27" s="78">
        <v>1363.9547729492199</v>
      </c>
      <c r="BI27" s="78">
        <v>0</v>
      </c>
      <c r="BJ27" s="78">
        <v>1955.1311645507801</v>
      </c>
      <c r="BK27" s="78">
        <v>0</v>
      </c>
      <c r="BL27" s="78">
        <v>1361.27355957031</v>
      </c>
      <c r="BM27" s="79">
        <v>0</v>
      </c>
      <c r="BN27" s="146">
        <f t="shared" si="0"/>
        <v>3.8007760009765579</v>
      </c>
      <c r="BO27" s="146">
        <f t="shared" si="1"/>
        <v>10.914714443206776</v>
      </c>
    </row>
    <row r="28" spans="1:67" x14ac:dyDescent="0.2">
      <c r="A28" s="147" t="s">
        <v>24</v>
      </c>
      <c r="B28" s="148">
        <v>0</v>
      </c>
      <c r="C28" s="148">
        <v>2790.6791992187505</v>
      </c>
      <c r="D28" s="148">
        <v>0</v>
      </c>
      <c r="E28" s="148">
        <v>5051.8186035156205</v>
      </c>
      <c r="F28" s="148">
        <v>0</v>
      </c>
      <c r="G28" s="148">
        <v>3226.41088867187</v>
      </c>
      <c r="H28" s="148">
        <v>0</v>
      </c>
      <c r="I28" s="148">
        <v>4169.5466308593805</v>
      </c>
      <c r="J28" s="148">
        <v>0</v>
      </c>
      <c r="K28" s="148">
        <v>0</v>
      </c>
      <c r="L28" s="148">
        <v>8.9443063735961896</v>
      </c>
      <c r="M28" s="148">
        <v>0</v>
      </c>
      <c r="N28" s="148">
        <v>262.70350646972599</v>
      </c>
      <c r="O28" s="148">
        <v>0</v>
      </c>
      <c r="P28" s="148">
        <v>172.08956909179702</v>
      </c>
      <c r="Q28" s="148">
        <v>0</v>
      </c>
      <c r="R28" s="148">
        <v>1298.17150878906</v>
      </c>
      <c r="S28" s="148">
        <v>0</v>
      </c>
      <c r="T28" s="148">
        <v>0</v>
      </c>
      <c r="U28" s="148">
        <v>0</v>
      </c>
      <c r="V28" s="148">
        <v>1467.5314331054699</v>
      </c>
      <c r="W28" s="148">
        <v>0</v>
      </c>
      <c r="X28" s="148">
        <v>279.85771179199202</v>
      </c>
      <c r="Y28" s="148">
        <v>0</v>
      </c>
      <c r="Z28" s="148">
        <v>136.57561492919902</v>
      </c>
      <c r="AA28" s="148">
        <v>0</v>
      </c>
      <c r="AB28" s="148">
        <v>250.64150238037101</v>
      </c>
      <c r="AC28" s="148">
        <v>0</v>
      </c>
      <c r="AD28" s="148">
        <v>107.10304641723602</v>
      </c>
      <c r="AE28" s="148">
        <v>0</v>
      </c>
      <c r="AF28" s="148">
        <v>250.90476989746102</v>
      </c>
      <c r="AG28" s="148">
        <v>0</v>
      </c>
      <c r="AH28" s="148">
        <v>430.08882141113207</v>
      </c>
      <c r="AI28" s="148">
        <v>0</v>
      </c>
      <c r="AJ28" s="148">
        <v>284.60353088378901</v>
      </c>
      <c r="AK28" s="148">
        <v>0</v>
      </c>
      <c r="AL28" s="148">
        <v>0</v>
      </c>
      <c r="AM28" s="148">
        <v>0</v>
      </c>
      <c r="AN28" s="148">
        <v>0</v>
      </c>
      <c r="AO28" s="148">
        <v>0</v>
      </c>
      <c r="AP28" s="148">
        <v>490.232513427735</v>
      </c>
      <c r="AQ28" s="148">
        <v>0</v>
      </c>
      <c r="AR28" s="148">
        <v>1014.4894104003901</v>
      </c>
      <c r="AS28" s="148">
        <v>0</v>
      </c>
      <c r="AT28" s="148">
        <v>0</v>
      </c>
      <c r="AU28" s="148">
        <v>0</v>
      </c>
      <c r="AV28" s="148">
        <v>901.24111938476506</v>
      </c>
      <c r="AW28" s="148">
        <v>0</v>
      </c>
      <c r="AX28" s="148">
        <v>225.99789428711</v>
      </c>
      <c r="AY28" s="148">
        <v>0</v>
      </c>
      <c r="AZ28" s="148">
        <v>0</v>
      </c>
      <c r="BA28" s="148">
        <v>0</v>
      </c>
      <c r="BB28" s="148">
        <v>511.37046813964901</v>
      </c>
      <c r="BC28" s="149">
        <v>0</v>
      </c>
      <c r="BD28" s="149">
        <v>454.76013183593705</v>
      </c>
      <c r="BE28" s="149">
        <v>0</v>
      </c>
      <c r="BF28" s="149">
        <v>2028.0297241210999</v>
      </c>
      <c r="BG28" s="149">
        <v>0</v>
      </c>
      <c r="BH28" s="149">
        <v>1324.82434082031</v>
      </c>
      <c r="BI28" s="149">
        <v>0</v>
      </c>
      <c r="BJ28" s="149">
        <v>1989.3218383789101</v>
      </c>
      <c r="BK28" s="149">
        <v>0</v>
      </c>
      <c r="BL28" s="149">
        <v>1322.05993652344</v>
      </c>
      <c r="BM28" s="150">
        <v>0</v>
      </c>
      <c r="BN28" s="151">
        <f t="shared" si="0"/>
        <v>3.8227522430419989</v>
      </c>
      <c r="BO28" s="151">
        <f t="shared" si="1"/>
        <v>10.791323253631594</v>
      </c>
    </row>
    <row r="29" spans="1:67" x14ac:dyDescent="0.2">
      <c r="A29" s="76" t="s">
        <v>25</v>
      </c>
      <c r="B29" s="77">
        <v>0</v>
      </c>
      <c r="C29" s="77">
        <v>2676.5541992187505</v>
      </c>
      <c r="D29" s="77">
        <v>0</v>
      </c>
      <c r="E29" s="77">
        <v>4589.0495605468805</v>
      </c>
      <c r="F29" s="77">
        <v>0</v>
      </c>
      <c r="G29" s="77">
        <v>3058.5753173828198</v>
      </c>
      <c r="H29" s="77">
        <v>0</v>
      </c>
      <c r="I29" s="77">
        <v>4057.5350341796902</v>
      </c>
      <c r="J29" s="77">
        <v>0</v>
      </c>
      <c r="K29" s="77">
        <v>0</v>
      </c>
      <c r="L29" s="77">
        <v>8.2722711563110298</v>
      </c>
      <c r="M29" s="77">
        <v>0</v>
      </c>
      <c r="N29" s="77">
        <v>185.93904113769503</v>
      </c>
      <c r="O29" s="77">
        <v>0</v>
      </c>
      <c r="P29" s="77">
        <v>137.8642578125</v>
      </c>
      <c r="Q29" s="77">
        <v>0</v>
      </c>
      <c r="R29" s="77">
        <v>1229.3883666992201</v>
      </c>
      <c r="S29" s="77">
        <v>0</v>
      </c>
      <c r="T29" s="77">
        <v>0</v>
      </c>
      <c r="U29" s="77">
        <v>0</v>
      </c>
      <c r="V29" s="77">
        <v>1433.2714233398399</v>
      </c>
      <c r="W29" s="77">
        <v>0</v>
      </c>
      <c r="X29" s="77">
        <v>264.69882202148403</v>
      </c>
      <c r="Y29" s="77">
        <v>0</v>
      </c>
      <c r="Z29" s="77">
        <v>136.84580993652301</v>
      </c>
      <c r="AA29" s="77">
        <v>0</v>
      </c>
      <c r="AB29" s="77">
        <v>103.95764541625999</v>
      </c>
      <c r="AC29" s="77">
        <v>0</v>
      </c>
      <c r="AD29" s="77">
        <v>87.752582550048785</v>
      </c>
      <c r="AE29" s="77">
        <v>0</v>
      </c>
      <c r="AF29" s="77">
        <v>216.09056091308602</v>
      </c>
      <c r="AG29" s="77">
        <v>0</v>
      </c>
      <c r="AH29" s="77">
        <v>428.64082336425804</v>
      </c>
      <c r="AI29" s="77">
        <v>0</v>
      </c>
      <c r="AJ29" s="77">
        <v>284.12550354003901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461.14793395996105</v>
      </c>
      <c r="AQ29" s="77">
        <v>0</v>
      </c>
      <c r="AR29" s="77">
        <v>987.44174194336006</v>
      </c>
      <c r="AS29" s="77">
        <v>0</v>
      </c>
      <c r="AT29" s="77">
        <v>0</v>
      </c>
      <c r="AU29" s="77">
        <v>0</v>
      </c>
      <c r="AV29" s="77">
        <v>864.31375122070301</v>
      </c>
      <c r="AW29" s="77">
        <v>0</v>
      </c>
      <c r="AX29" s="77">
        <v>218.245231628418</v>
      </c>
      <c r="AY29" s="77">
        <v>0</v>
      </c>
      <c r="AZ29" s="77">
        <v>0</v>
      </c>
      <c r="BA29" s="77">
        <v>0</v>
      </c>
      <c r="BB29" s="77">
        <v>407.86317443847702</v>
      </c>
      <c r="BC29" s="78">
        <v>0</v>
      </c>
      <c r="BD29" s="78">
        <v>400.65780639648403</v>
      </c>
      <c r="BE29" s="78">
        <v>0</v>
      </c>
      <c r="BF29" s="78">
        <v>1960.1264038086001</v>
      </c>
      <c r="BG29" s="78">
        <v>0</v>
      </c>
      <c r="BH29" s="78">
        <v>1309.32592773438</v>
      </c>
      <c r="BI29" s="78">
        <v>0</v>
      </c>
      <c r="BJ29" s="78">
        <v>1921.9035644531302</v>
      </c>
      <c r="BK29" s="78">
        <v>0</v>
      </c>
      <c r="BL29" s="78">
        <v>1306.7208862304699</v>
      </c>
      <c r="BM29" s="79">
        <v>0</v>
      </c>
      <c r="BN29" s="146">
        <f t="shared" si="0"/>
        <v>3.636487625122077</v>
      </c>
      <c r="BO29" s="146">
        <f t="shared" si="1"/>
        <v>10.170424743652353</v>
      </c>
    </row>
    <row r="30" spans="1:67" ht="13.5" thickBot="1" x14ac:dyDescent="0.25">
      <c r="A30" s="80" t="s">
        <v>26</v>
      </c>
      <c r="B30" s="81">
        <v>0</v>
      </c>
      <c r="C30" s="81">
        <v>2378.62426757812</v>
      </c>
      <c r="D30" s="81">
        <v>0</v>
      </c>
      <c r="E30" s="81">
        <v>4803.771484375</v>
      </c>
      <c r="F30" s="81">
        <v>0</v>
      </c>
      <c r="G30" s="81">
        <v>2122.3501586913999</v>
      </c>
      <c r="H30" s="81">
        <v>0</v>
      </c>
      <c r="I30" s="81">
        <v>4081.8011474609402</v>
      </c>
      <c r="J30" s="81">
        <v>5.14072465896606</v>
      </c>
      <c r="K30" s="81">
        <v>0</v>
      </c>
      <c r="L30" s="81">
        <v>6.9766976833343497</v>
      </c>
      <c r="M30" s="81">
        <v>0</v>
      </c>
      <c r="N30" s="81">
        <v>162.23073577880902</v>
      </c>
      <c r="O30" s="81">
        <v>0</v>
      </c>
      <c r="P30" s="81">
        <v>138.744140625</v>
      </c>
      <c r="Q30" s="81">
        <v>0</v>
      </c>
      <c r="R30" s="81">
        <v>1057.3957824707002</v>
      </c>
      <c r="S30" s="81">
        <v>0</v>
      </c>
      <c r="T30" s="81">
        <v>0</v>
      </c>
      <c r="U30" s="81">
        <v>0</v>
      </c>
      <c r="V30" s="81">
        <v>567.80065917968807</v>
      </c>
      <c r="W30" s="81">
        <v>0</v>
      </c>
      <c r="X30" s="81">
        <v>296.99116516113304</v>
      </c>
      <c r="Y30" s="81">
        <v>0</v>
      </c>
      <c r="Z30" s="81">
        <v>136.575607299805</v>
      </c>
      <c r="AA30" s="81">
        <v>0</v>
      </c>
      <c r="AB30" s="81">
        <v>86.720283508300795</v>
      </c>
      <c r="AC30" s="81">
        <v>0</v>
      </c>
      <c r="AD30" s="81">
        <v>105.100799560547</v>
      </c>
      <c r="AE30" s="81">
        <v>0</v>
      </c>
      <c r="AF30" s="81">
        <v>246.87947845459001</v>
      </c>
      <c r="AG30" s="81">
        <v>0</v>
      </c>
      <c r="AH30" s="81">
        <v>372.55010986328205</v>
      </c>
      <c r="AI30" s="81">
        <v>0</v>
      </c>
      <c r="AJ30" s="81">
        <v>250.75234222412101</v>
      </c>
      <c r="AK30" s="81">
        <v>0</v>
      </c>
      <c r="AL30" s="81">
        <v>0</v>
      </c>
      <c r="AM30" s="81">
        <v>0</v>
      </c>
      <c r="AN30" s="81">
        <v>0</v>
      </c>
      <c r="AO30" s="81">
        <v>0</v>
      </c>
      <c r="AP30" s="81">
        <v>391.64422607421801</v>
      </c>
      <c r="AQ30" s="81">
        <v>0</v>
      </c>
      <c r="AR30" s="81">
        <v>838.5893249511721</v>
      </c>
      <c r="AS30" s="81">
        <v>0</v>
      </c>
      <c r="AT30" s="81">
        <v>0</v>
      </c>
      <c r="AU30" s="81">
        <v>0</v>
      </c>
      <c r="AV30" s="81">
        <v>736.15591430664006</v>
      </c>
      <c r="AW30" s="81">
        <v>0</v>
      </c>
      <c r="AX30" s="81">
        <v>204.39575958251999</v>
      </c>
      <c r="AY30" s="81">
        <v>0</v>
      </c>
      <c r="AZ30" s="81">
        <v>0</v>
      </c>
      <c r="BA30" s="81">
        <v>0</v>
      </c>
      <c r="BB30" s="81">
        <v>485.28579711914102</v>
      </c>
      <c r="BC30" s="82">
        <v>0</v>
      </c>
      <c r="BD30" s="82">
        <v>459.83851623535099</v>
      </c>
      <c r="BE30" s="82">
        <v>0</v>
      </c>
      <c r="BF30" s="82">
        <v>2049.3269653320299</v>
      </c>
      <c r="BG30" s="82">
        <v>0</v>
      </c>
      <c r="BH30" s="82">
        <v>1372.12316894531</v>
      </c>
      <c r="BI30" s="82">
        <v>0</v>
      </c>
      <c r="BJ30" s="82">
        <v>2010.5913696289001</v>
      </c>
      <c r="BK30" s="82">
        <v>0</v>
      </c>
      <c r="BL30" s="82">
        <v>1369.109375</v>
      </c>
      <c r="BM30" s="83">
        <v>0</v>
      </c>
      <c r="BN30" s="146">
        <f t="shared" si="0"/>
        <v>3.8649865417480411</v>
      </c>
      <c r="BO30" s="146">
        <f t="shared" si="1"/>
        <v>8.9015040664672771</v>
      </c>
    </row>
    <row r="31" spans="1:67" s="55" customFormat="1" hidden="1" x14ac:dyDescent="0.2">
      <c r="A31" s="46" t="s">
        <v>2</v>
      </c>
      <c r="B31" s="55">
        <f t="shared" ref="B31:AG31" si="2">SUM(B7:B30)</f>
        <v>11.6566972732544</v>
      </c>
      <c r="C31" s="55">
        <f t="shared" si="2"/>
        <v>60978.191101074211</v>
      </c>
      <c r="D31" s="55">
        <f t="shared" si="2"/>
        <v>0</v>
      </c>
      <c r="E31" s="55">
        <f t="shared" si="2"/>
        <v>119197.45092773437</v>
      </c>
      <c r="F31" s="55">
        <f t="shared" si="2"/>
        <v>0</v>
      </c>
      <c r="G31" s="55">
        <f t="shared" si="2"/>
        <v>76825.288391113339</v>
      </c>
      <c r="H31" s="55">
        <f t="shared" si="2"/>
        <v>0</v>
      </c>
      <c r="I31" s="55">
        <f t="shared" si="2"/>
        <v>99924.705078125</v>
      </c>
      <c r="J31" s="55">
        <f t="shared" si="2"/>
        <v>67.362890720367417</v>
      </c>
      <c r="K31" s="55">
        <f t="shared" si="2"/>
        <v>0</v>
      </c>
      <c r="L31" s="55">
        <f t="shared" si="2"/>
        <v>194.46765422821048</v>
      </c>
      <c r="M31" s="55">
        <f t="shared" si="2"/>
        <v>0</v>
      </c>
      <c r="N31" s="55">
        <f t="shared" si="2"/>
        <v>8892.6360321044922</v>
      </c>
      <c r="O31" s="55">
        <f t="shared" si="2"/>
        <v>0</v>
      </c>
      <c r="P31" s="55">
        <f t="shared" si="2"/>
        <v>6092.2158737182635</v>
      </c>
      <c r="Q31" s="55">
        <f t="shared" si="2"/>
        <v>0</v>
      </c>
      <c r="R31" s="55">
        <f t="shared" si="2"/>
        <v>31491.302886962891</v>
      </c>
      <c r="S31" s="55">
        <f t="shared" si="2"/>
        <v>0</v>
      </c>
      <c r="T31" s="55">
        <f t="shared" si="2"/>
        <v>0</v>
      </c>
      <c r="U31" s="55">
        <f t="shared" si="2"/>
        <v>0</v>
      </c>
      <c r="V31" s="55">
        <f t="shared" si="2"/>
        <v>34881.18838500978</v>
      </c>
      <c r="W31" s="55">
        <f t="shared" si="2"/>
        <v>0</v>
      </c>
      <c r="X31" s="55">
        <f t="shared" si="2"/>
        <v>6091.1281738281232</v>
      </c>
      <c r="Y31" s="55">
        <f t="shared" si="2"/>
        <v>0</v>
      </c>
      <c r="Z31" s="55">
        <f t="shared" si="2"/>
        <v>3276.1588439941438</v>
      </c>
      <c r="AA31" s="55">
        <f t="shared" si="2"/>
        <v>0</v>
      </c>
      <c r="AB31" s="55">
        <f t="shared" si="2"/>
        <v>5508.7297897338867</v>
      </c>
      <c r="AC31" s="55">
        <f t="shared" si="2"/>
        <v>0</v>
      </c>
      <c r="AD31" s="55">
        <f t="shared" si="2"/>
        <v>5655.6214866638229</v>
      </c>
      <c r="AE31" s="55">
        <f t="shared" si="2"/>
        <v>0</v>
      </c>
      <c r="AF31" s="55">
        <f t="shared" si="2"/>
        <v>2989.7331733703622</v>
      </c>
      <c r="AG31" s="55">
        <f t="shared" si="2"/>
        <v>0</v>
      </c>
      <c r="AH31" s="55">
        <f t="shared" ref="AH31:BM31" si="3">SUM(AH7:AH30)</f>
        <v>7683.2771301269549</v>
      </c>
      <c r="AI31" s="55">
        <f t="shared" si="3"/>
        <v>0</v>
      </c>
      <c r="AJ31" s="55">
        <f t="shared" si="3"/>
        <v>5259.1413955688513</v>
      </c>
      <c r="AK31" s="55">
        <f t="shared" si="3"/>
        <v>0</v>
      </c>
      <c r="AL31" s="55">
        <f t="shared" si="3"/>
        <v>0</v>
      </c>
      <c r="AM31" s="55">
        <f t="shared" si="3"/>
        <v>0</v>
      </c>
      <c r="AN31" s="55">
        <f t="shared" si="3"/>
        <v>0</v>
      </c>
      <c r="AO31" s="55">
        <f t="shared" si="3"/>
        <v>0</v>
      </c>
      <c r="AP31" s="55">
        <f t="shared" si="3"/>
        <v>9611.8871459960937</v>
      </c>
      <c r="AQ31" s="55">
        <f t="shared" si="3"/>
        <v>0</v>
      </c>
      <c r="AR31" s="55">
        <f t="shared" si="3"/>
        <v>20734.045532226559</v>
      </c>
      <c r="AS31" s="55">
        <f t="shared" si="3"/>
        <v>0</v>
      </c>
      <c r="AT31" s="55">
        <f t="shared" si="3"/>
        <v>0</v>
      </c>
      <c r="AU31" s="55">
        <f t="shared" si="3"/>
        <v>6.92820036783814E-3</v>
      </c>
      <c r="AV31" s="55">
        <f t="shared" si="3"/>
        <v>19302.478668212894</v>
      </c>
      <c r="AW31" s="55">
        <f t="shared" si="3"/>
        <v>0</v>
      </c>
      <c r="AX31" s="55">
        <f t="shared" si="3"/>
        <v>6090.379959106449</v>
      </c>
      <c r="AY31" s="55">
        <f t="shared" si="3"/>
        <v>0</v>
      </c>
      <c r="AZ31" s="55">
        <f t="shared" si="3"/>
        <v>0</v>
      </c>
      <c r="BA31" s="55">
        <f t="shared" si="3"/>
        <v>0</v>
      </c>
      <c r="BB31" s="55">
        <f t="shared" si="3"/>
        <v>11902.093902587894</v>
      </c>
      <c r="BC31" s="55">
        <f t="shared" si="3"/>
        <v>0</v>
      </c>
      <c r="BD31" s="55">
        <f t="shared" si="3"/>
        <v>10914.20872497559</v>
      </c>
      <c r="BE31" s="55">
        <f t="shared" si="3"/>
        <v>0</v>
      </c>
      <c r="BF31" s="55">
        <f t="shared" si="3"/>
        <v>46416.648071289084</v>
      </c>
      <c r="BG31" s="55">
        <f t="shared" si="3"/>
        <v>0</v>
      </c>
      <c r="BH31" s="55">
        <f t="shared" si="3"/>
        <v>33880.451354980483</v>
      </c>
      <c r="BI31" s="55">
        <f t="shared" si="3"/>
        <v>0</v>
      </c>
      <c r="BJ31" s="55">
        <f t="shared" si="3"/>
        <v>45476.616394042961</v>
      </c>
      <c r="BK31" s="55">
        <f t="shared" si="3"/>
        <v>0</v>
      </c>
      <c r="BL31" s="55">
        <f t="shared" si="3"/>
        <v>33828.690490722671</v>
      </c>
      <c r="BM31" s="55">
        <f t="shared" si="3"/>
        <v>0</v>
      </c>
    </row>
    <row r="36" spans="1:65" ht="15.75" x14ac:dyDescent="0.25">
      <c r="A36" s="87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111" t="s">
        <v>103</v>
      </c>
    </row>
    <row r="37" spans="1:65" ht="16.5" thickBot="1" x14ac:dyDescent="0.3">
      <c r="A37" s="86" t="s">
        <v>38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110" t="s">
        <v>37</v>
      </c>
    </row>
    <row r="38" spans="1:65" ht="51.75" thickBot="1" x14ac:dyDescent="0.25">
      <c r="A38" s="94" t="s">
        <v>31</v>
      </c>
      <c r="B38" s="95" t="s">
        <v>39</v>
      </c>
      <c r="C38" s="152" t="s">
        <v>40</v>
      </c>
      <c r="D38" s="95" t="s">
        <v>41</v>
      </c>
      <c r="E38" s="152" t="s">
        <v>42</v>
      </c>
      <c r="F38" s="95" t="s">
        <v>43</v>
      </c>
      <c r="G38" s="152" t="s">
        <v>44</v>
      </c>
      <c r="H38" s="95" t="s">
        <v>45</v>
      </c>
      <c r="I38" s="152" t="s">
        <v>46</v>
      </c>
      <c r="J38" s="95" t="s">
        <v>47</v>
      </c>
      <c r="K38" s="95" t="s">
        <v>48</v>
      </c>
      <c r="L38" s="95" t="s">
        <v>49</v>
      </c>
      <c r="M38" s="95" t="s">
        <v>50</v>
      </c>
      <c r="N38" s="95" t="s">
        <v>51</v>
      </c>
      <c r="O38" s="95" t="s">
        <v>52</v>
      </c>
      <c r="P38" s="95" t="s">
        <v>53</v>
      </c>
      <c r="Q38" s="95" t="s">
        <v>54</v>
      </c>
      <c r="R38" s="95" t="s">
        <v>55</v>
      </c>
      <c r="S38" s="95" t="s">
        <v>56</v>
      </c>
      <c r="T38" s="95" t="s">
        <v>57</v>
      </c>
      <c r="U38" s="95" t="s">
        <v>58</v>
      </c>
      <c r="V38" s="95" t="s">
        <v>59</v>
      </c>
      <c r="W38" s="95" t="s">
        <v>60</v>
      </c>
      <c r="X38" s="95" t="s">
        <v>61</v>
      </c>
      <c r="Y38" s="95" t="s">
        <v>62</v>
      </c>
      <c r="Z38" s="95" t="s">
        <v>63</v>
      </c>
      <c r="AA38" s="95" t="s">
        <v>64</v>
      </c>
      <c r="AB38" s="95" t="s">
        <v>65</v>
      </c>
      <c r="AC38" s="95" t="s">
        <v>66</v>
      </c>
      <c r="AD38" s="95" t="s">
        <v>67</v>
      </c>
      <c r="AE38" s="95" t="s">
        <v>68</v>
      </c>
      <c r="AF38" s="95" t="s">
        <v>69</v>
      </c>
      <c r="AG38" s="95" t="s">
        <v>70</v>
      </c>
      <c r="AH38" s="95" t="s">
        <v>71</v>
      </c>
      <c r="AI38" s="95" t="s">
        <v>72</v>
      </c>
      <c r="AJ38" s="95" t="s">
        <v>73</v>
      </c>
      <c r="AK38" s="95" t="s">
        <v>74</v>
      </c>
      <c r="AL38" s="95" t="s">
        <v>75</v>
      </c>
      <c r="AM38" s="95" t="s">
        <v>76</v>
      </c>
      <c r="AN38" s="95" t="s">
        <v>77</v>
      </c>
      <c r="AO38" s="95" t="s">
        <v>78</v>
      </c>
      <c r="AP38" s="95" t="s">
        <v>79</v>
      </c>
      <c r="AQ38" s="95" t="s">
        <v>80</v>
      </c>
      <c r="AR38" s="95" t="s">
        <v>81</v>
      </c>
      <c r="AS38" s="95" t="s">
        <v>82</v>
      </c>
      <c r="AT38" s="95" t="s">
        <v>83</v>
      </c>
      <c r="AU38" s="95" t="s">
        <v>84</v>
      </c>
      <c r="AV38" s="95" t="s">
        <v>85</v>
      </c>
      <c r="AW38" s="95" t="s">
        <v>86</v>
      </c>
      <c r="AX38" s="95" t="s">
        <v>87</v>
      </c>
      <c r="AY38" s="95" t="s">
        <v>88</v>
      </c>
      <c r="AZ38" s="95" t="s">
        <v>89</v>
      </c>
      <c r="BA38" s="95" t="s">
        <v>90</v>
      </c>
      <c r="BB38" s="95" t="s">
        <v>91</v>
      </c>
      <c r="BC38" s="96" t="s">
        <v>92</v>
      </c>
      <c r="BD38" s="96" t="s">
        <v>93</v>
      </c>
      <c r="BE38" s="96" t="s">
        <v>94</v>
      </c>
      <c r="BF38" s="96" t="s">
        <v>95</v>
      </c>
      <c r="BG38" s="96" t="s">
        <v>96</v>
      </c>
      <c r="BH38" s="96" t="s">
        <v>97</v>
      </c>
      <c r="BI38" s="96" t="s">
        <v>98</v>
      </c>
      <c r="BJ38" s="96" t="s">
        <v>99</v>
      </c>
      <c r="BK38" s="96" t="s">
        <v>100</v>
      </c>
      <c r="BL38" s="96" t="s">
        <v>101</v>
      </c>
      <c r="BM38" s="97" t="s">
        <v>102</v>
      </c>
    </row>
    <row r="39" spans="1:65" x14ac:dyDescent="0.2">
      <c r="A39" s="98" t="s">
        <v>3</v>
      </c>
      <c r="B39" s="99">
        <v>4.0703177452087402</v>
      </c>
      <c r="C39" s="99">
        <v>791.75476074218705</v>
      </c>
      <c r="D39" s="99">
        <v>0</v>
      </c>
      <c r="E39" s="99">
        <v>1609.3862915039103</v>
      </c>
      <c r="F39" s="99">
        <v>0</v>
      </c>
      <c r="G39" s="99">
        <v>655.51167297363304</v>
      </c>
      <c r="H39" s="99">
        <v>0</v>
      </c>
      <c r="I39" s="99">
        <v>986.021484375</v>
      </c>
      <c r="J39" s="99">
        <v>0</v>
      </c>
      <c r="K39" s="99">
        <v>0</v>
      </c>
      <c r="L39" s="99">
        <v>1.17086586356163</v>
      </c>
      <c r="M39" s="99">
        <v>0.24248700588941602</v>
      </c>
      <c r="N39" s="99">
        <v>170.454513549805</v>
      </c>
      <c r="O39" s="99">
        <v>0</v>
      </c>
      <c r="P39" s="99">
        <v>127.298751831055</v>
      </c>
      <c r="Q39" s="99">
        <v>0</v>
      </c>
      <c r="R39" s="99">
        <v>203.74452209472602</v>
      </c>
      <c r="S39" s="99">
        <v>0</v>
      </c>
      <c r="T39" s="99">
        <v>0</v>
      </c>
      <c r="U39" s="99">
        <v>0</v>
      </c>
      <c r="V39" s="99">
        <v>85.119869232177791</v>
      </c>
      <c r="W39" s="99">
        <v>0</v>
      </c>
      <c r="X39" s="99">
        <v>90.350662231445298</v>
      </c>
      <c r="Y39" s="99">
        <v>0</v>
      </c>
      <c r="Z39" s="99">
        <v>31.156116485595696</v>
      </c>
      <c r="AA39" s="99">
        <v>0</v>
      </c>
      <c r="AB39" s="99">
        <v>54.615003585815494</v>
      </c>
      <c r="AC39" s="99">
        <v>0</v>
      </c>
      <c r="AD39" s="99">
        <v>68.803955078125</v>
      </c>
      <c r="AE39" s="99">
        <v>0</v>
      </c>
      <c r="AF39" s="99">
        <v>69.469062805175795</v>
      </c>
      <c r="AG39" s="99">
        <v>0</v>
      </c>
      <c r="AH39" s="99">
        <v>180.20941925048803</v>
      </c>
      <c r="AI39" s="99">
        <v>0</v>
      </c>
      <c r="AJ39" s="99">
        <v>120.744674682617</v>
      </c>
      <c r="AK39" s="99">
        <v>0</v>
      </c>
      <c r="AL39" s="99">
        <v>0</v>
      </c>
      <c r="AM39" s="99">
        <v>0</v>
      </c>
      <c r="AN39" s="99">
        <v>0</v>
      </c>
      <c r="AO39" s="99">
        <v>0</v>
      </c>
      <c r="AP39" s="99">
        <v>100.56975555419901</v>
      </c>
      <c r="AQ39" s="99">
        <v>0</v>
      </c>
      <c r="AR39" s="99">
        <v>243.98349761962902</v>
      </c>
      <c r="AS39" s="99">
        <v>0</v>
      </c>
      <c r="AT39" s="99">
        <v>0</v>
      </c>
      <c r="AU39" s="99">
        <v>37.9249687194825</v>
      </c>
      <c r="AV39" s="99">
        <v>218.72328186035202</v>
      </c>
      <c r="AW39" s="99">
        <v>0</v>
      </c>
      <c r="AX39" s="99">
        <v>13.5654158592224</v>
      </c>
      <c r="AY39" s="99">
        <v>1.03922998905182</v>
      </c>
      <c r="AZ39" s="99">
        <v>0</v>
      </c>
      <c r="BA39" s="99">
        <v>0</v>
      </c>
      <c r="BB39" s="99">
        <v>513.03323364257903</v>
      </c>
      <c r="BC39" s="100">
        <v>0</v>
      </c>
      <c r="BD39" s="100">
        <v>303.62145996093699</v>
      </c>
      <c r="BE39" s="100">
        <v>0</v>
      </c>
      <c r="BF39" s="100">
        <v>375.515380859375</v>
      </c>
      <c r="BG39" s="100">
        <v>0</v>
      </c>
      <c r="BH39" s="100">
        <v>386.92611694335903</v>
      </c>
      <c r="BI39" s="100">
        <v>0</v>
      </c>
      <c r="BJ39" s="100">
        <v>339.03840637207003</v>
      </c>
      <c r="BK39" s="100">
        <v>0</v>
      </c>
      <c r="BL39" s="100">
        <v>379.58915710449202</v>
      </c>
      <c r="BM39" s="101">
        <v>0</v>
      </c>
    </row>
    <row r="40" spans="1:65" x14ac:dyDescent="0.2">
      <c r="A40" s="102" t="s">
        <v>4</v>
      </c>
      <c r="B40" s="103">
        <v>17.805475234985398</v>
      </c>
      <c r="C40" s="103">
        <v>722.74984741211006</v>
      </c>
      <c r="D40" s="103">
        <v>11.1544027328491</v>
      </c>
      <c r="E40" s="103">
        <v>1959.7280883788999</v>
      </c>
      <c r="F40" s="103">
        <v>0</v>
      </c>
      <c r="G40" s="103">
        <v>612.81661987304699</v>
      </c>
      <c r="H40" s="103">
        <v>0</v>
      </c>
      <c r="I40" s="103">
        <v>1230.5003051757801</v>
      </c>
      <c r="J40" s="103">
        <v>0</v>
      </c>
      <c r="K40" s="103">
        <v>0</v>
      </c>
      <c r="L40" s="103">
        <v>1.03230184316635</v>
      </c>
      <c r="M40" s="103">
        <v>0.311769008636474</v>
      </c>
      <c r="N40" s="103">
        <v>185.93904113769503</v>
      </c>
      <c r="O40" s="103">
        <v>0</v>
      </c>
      <c r="P40" s="103">
        <v>95.096481323242202</v>
      </c>
      <c r="Q40" s="103">
        <v>0</v>
      </c>
      <c r="R40" s="103">
        <v>233.15471649170001</v>
      </c>
      <c r="S40" s="103">
        <v>0</v>
      </c>
      <c r="T40" s="103">
        <v>0</v>
      </c>
      <c r="U40" s="103">
        <v>0</v>
      </c>
      <c r="V40" s="103">
        <v>58.647213935852008</v>
      </c>
      <c r="W40" s="103">
        <v>0.45033302903175404</v>
      </c>
      <c r="X40" s="103">
        <v>91.098903656005888</v>
      </c>
      <c r="Y40" s="103">
        <v>0</v>
      </c>
      <c r="Z40" s="103">
        <v>30.8097066879272</v>
      </c>
      <c r="AA40" s="103">
        <v>0</v>
      </c>
      <c r="AB40" s="103">
        <v>71.596019744873004</v>
      </c>
      <c r="AC40" s="103">
        <v>0</v>
      </c>
      <c r="AD40" s="103">
        <v>68.741603851318303</v>
      </c>
      <c r="AE40" s="103">
        <v>0</v>
      </c>
      <c r="AF40" s="103">
        <v>70.335090637207003</v>
      </c>
      <c r="AG40" s="103">
        <v>0</v>
      </c>
      <c r="AH40" s="103">
        <v>179.25332641601599</v>
      </c>
      <c r="AI40" s="103">
        <v>0</v>
      </c>
      <c r="AJ40" s="103">
        <v>117.65469741821299</v>
      </c>
      <c r="AK40" s="103">
        <v>0</v>
      </c>
      <c r="AL40" s="103">
        <v>0</v>
      </c>
      <c r="AM40" s="103">
        <v>0</v>
      </c>
      <c r="AN40" s="103">
        <v>0</v>
      </c>
      <c r="AO40" s="103">
        <v>0</v>
      </c>
      <c r="AP40" s="103">
        <v>98.512077331542997</v>
      </c>
      <c r="AQ40" s="103">
        <v>0</v>
      </c>
      <c r="AR40" s="103">
        <v>233.95146179199301</v>
      </c>
      <c r="AS40" s="103">
        <v>0</v>
      </c>
      <c r="AT40" s="103">
        <v>0</v>
      </c>
      <c r="AU40" s="103">
        <v>38.306018829345703</v>
      </c>
      <c r="AV40" s="103">
        <v>211.03990936279303</v>
      </c>
      <c r="AW40" s="103">
        <v>0</v>
      </c>
      <c r="AX40" s="103">
        <v>13.392210960388198</v>
      </c>
      <c r="AY40" s="103">
        <v>0</v>
      </c>
      <c r="AZ40" s="103">
        <v>0</v>
      </c>
      <c r="BA40" s="103">
        <v>0</v>
      </c>
      <c r="BB40" s="103">
        <v>573.10073852539108</v>
      </c>
      <c r="BC40" s="104">
        <v>0</v>
      </c>
      <c r="BD40" s="104">
        <v>224.79930877685501</v>
      </c>
      <c r="BE40" s="104">
        <v>0</v>
      </c>
      <c r="BF40" s="104">
        <v>600.76504516601597</v>
      </c>
      <c r="BG40" s="104">
        <v>0</v>
      </c>
      <c r="BH40" s="104">
        <v>417.45869445800804</v>
      </c>
      <c r="BI40" s="104">
        <v>0</v>
      </c>
      <c r="BJ40" s="104">
        <v>559.77087402343795</v>
      </c>
      <c r="BK40" s="104">
        <v>0</v>
      </c>
      <c r="BL40" s="104">
        <v>409.92778015136702</v>
      </c>
      <c r="BM40" s="105">
        <v>0</v>
      </c>
    </row>
    <row r="41" spans="1:65" x14ac:dyDescent="0.2">
      <c r="A41" s="102" t="s">
        <v>5</v>
      </c>
      <c r="B41" s="103">
        <v>0</v>
      </c>
      <c r="C41" s="103">
        <v>712.91180419921909</v>
      </c>
      <c r="D41" s="103">
        <v>0</v>
      </c>
      <c r="E41" s="103">
        <v>1982.8855590820401</v>
      </c>
      <c r="F41" s="103">
        <v>0</v>
      </c>
      <c r="G41" s="103">
        <v>525.14025878906205</v>
      </c>
      <c r="H41" s="103">
        <v>0</v>
      </c>
      <c r="I41" s="103">
        <v>1111.2313842773401</v>
      </c>
      <c r="J41" s="103">
        <v>0</v>
      </c>
      <c r="K41" s="103">
        <v>0</v>
      </c>
      <c r="L41" s="103">
        <v>1.2955734729766799</v>
      </c>
      <c r="M41" s="103">
        <v>0.21477421373128899</v>
      </c>
      <c r="N41" s="103">
        <v>216.22219848632801</v>
      </c>
      <c r="O41" s="103">
        <v>0</v>
      </c>
      <c r="P41" s="103">
        <v>98.214168548583999</v>
      </c>
      <c r="Q41" s="103">
        <v>0</v>
      </c>
      <c r="R41" s="103">
        <v>231.52660369873101</v>
      </c>
      <c r="S41" s="103">
        <v>0</v>
      </c>
      <c r="T41" s="103">
        <v>0</v>
      </c>
      <c r="U41" s="103">
        <v>0</v>
      </c>
      <c r="V41" s="103">
        <v>6.8034927845001194</v>
      </c>
      <c r="W41" s="103">
        <v>7.1568307876586896</v>
      </c>
      <c r="X41" s="103">
        <v>92.664680480957088</v>
      </c>
      <c r="Y41" s="103">
        <v>0</v>
      </c>
      <c r="Z41" s="103">
        <v>31.128402709961001</v>
      </c>
      <c r="AA41" s="103">
        <v>0</v>
      </c>
      <c r="AB41" s="103">
        <v>70.729995727539006</v>
      </c>
      <c r="AC41" s="103">
        <v>0</v>
      </c>
      <c r="AD41" s="103">
        <v>51.421104431152301</v>
      </c>
      <c r="AE41" s="103">
        <v>0</v>
      </c>
      <c r="AF41" s="103">
        <v>69.268146514892607</v>
      </c>
      <c r="AG41" s="103">
        <v>0</v>
      </c>
      <c r="AH41" s="103">
        <v>177.313423156738</v>
      </c>
      <c r="AI41" s="103">
        <v>0</v>
      </c>
      <c r="AJ41" s="103">
        <v>117.98032379150401</v>
      </c>
      <c r="AK41" s="103">
        <v>0</v>
      </c>
      <c r="AL41" s="103">
        <v>0</v>
      </c>
      <c r="AM41" s="103">
        <v>0</v>
      </c>
      <c r="AN41" s="103">
        <v>0</v>
      </c>
      <c r="AO41" s="103">
        <v>0</v>
      </c>
      <c r="AP41" s="103">
        <v>93.981033325195398</v>
      </c>
      <c r="AQ41" s="103">
        <v>0</v>
      </c>
      <c r="AR41" s="103">
        <v>220.35834503173803</v>
      </c>
      <c r="AS41" s="103">
        <v>0</v>
      </c>
      <c r="AT41" s="103">
        <v>0</v>
      </c>
      <c r="AU41" s="103">
        <v>38.444583892822301</v>
      </c>
      <c r="AV41" s="103">
        <v>197.74469757080001</v>
      </c>
      <c r="AW41" s="103">
        <v>0</v>
      </c>
      <c r="AX41" s="103">
        <v>9.0551576614379901</v>
      </c>
      <c r="AY41" s="103">
        <v>0.11085120588540999</v>
      </c>
      <c r="AZ41" s="103">
        <v>0</v>
      </c>
      <c r="BA41" s="103">
        <v>0</v>
      </c>
      <c r="BB41" s="103">
        <v>577.7633972167971</v>
      </c>
      <c r="BC41" s="104">
        <v>0</v>
      </c>
      <c r="BD41" s="104">
        <v>225.53370666503901</v>
      </c>
      <c r="BE41" s="104">
        <v>0</v>
      </c>
      <c r="BF41" s="104">
        <v>600.69577026367199</v>
      </c>
      <c r="BG41" s="104">
        <v>0</v>
      </c>
      <c r="BH41" s="104">
        <v>374.13668823242205</v>
      </c>
      <c r="BI41" s="104">
        <v>0</v>
      </c>
      <c r="BJ41" s="104">
        <v>559.48681640625</v>
      </c>
      <c r="BK41" s="104">
        <v>0</v>
      </c>
      <c r="BL41" s="104">
        <v>366.79969787597702</v>
      </c>
      <c r="BM41" s="105">
        <v>0</v>
      </c>
    </row>
    <row r="42" spans="1:65" x14ac:dyDescent="0.2">
      <c r="A42" s="147" t="s">
        <v>6</v>
      </c>
      <c r="B42" s="148">
        <v>0</v>
      </c>
      <c r="C42" s="148">
        <v>671.58508300781205</v>
      </c>
      <c r="D42" s="148">
        <v>0</v>
      </c>
      <c r="E42" s="148">
        <v>1871.1163940429701</v>
      </c>
      <c r="F42" s="148">
        <v>0</v>
      </c>
      <c r="G42" s="148">
        <v>409.92430114746099</v>
      </c>
      <c r="H42" s="148">
        <v>0</v>
      </c>
      <c r="I42" s="148">
        <v>1065.17614746094</v>
      </c>
      <c r="J42" s="148">
        <v>0</v>
      </c>
      <c r="K42" s="148">
        <v>0</v>
      </c>
      <c r="L42" s="148">
        <v>1.06694287061691</v>
      </c>
      <c r="M42" s="148">
        <v>0.27712800353765499</v>
      </c>
      <c r="N42" s="148">
        <v>196.67774200439402</v>
      </c>
      <c r="O42" s="148">
        <v>0</v>
      </c>
      <c r="P42" s="148">
        <v>78.454940795898494</v>
      </c>
      <c r="Q42" s="148">
        <v>0</v>
      </c>
      <c r="R42" s="148">
        <v>209.806694030762</v>
      </c>
      <c r="S42" s="148">
        <v>0</v>
      </c>
      <c r="T42" s="148">
        <v>0</v>
      </c>
      <c r="U42" s="148">
        <v>0</v>
      </c>
      <c r="V42" s="148">
        <v>0.15934860333800302</v>
      </c>
      <c r="W42" s="148">
        <v>33.622555732727101</v>
      </c>
      <c r="X42" s="148">
        <v>93.108085632324205</v>
      </c>
      <c r="Y42" s="148">
        <v>0</v>
      </c>
      <c r="Z42" s="148">
        <v>29.8743991851806</v>
      </c>
      <c r="AA42" s="148">
        <v>0</v>
      </c>
      <c r="AB42" s="148">
        <v>63.192115783691392</v>
      </c>
      <c r="AC42" s="148">
        <v>0</v>
      </c>
      <c r="AD42" s="148">
        <v>66.240520477294908</v>
      </c>
      <c r="AE42" s="148">
        <v>0</v>
      </c>
      <c r="AF42" s="148">
        <v>63.143619537353494</v>
      </c>
      <c r="AG42" s="148">
        <v>0</v>
      </c>
      <c r="AH42" s="148">
        <v>162.244590759277</v>
      </c>
      <c r="AI42" s="148">
        <v>0</v>
      </c>
      <c r="AJ42" s="148">
        <v>115.90185928344701</v>
      </c>
      <c r="AK42" s="148">
        <v>0</v>
      </c>
      <c r="AL42" s="148">
        <v>0</v>
      </c>
      <c r="AM42" s="148">
        <v>0</v>
      </c>
      <c r="AN42" s="148">
        <v>0</v>
      </c>
      <c r="AO42" s="148">
        <v>0</v>
      </c>
      <c r="AP42" s="148">
        <v>88.202915191650391</v>
      </c>
      <c r="AQ42" s="148">
        <v>0</v>
      </c>
      <c r="AR42" s="148">
        <v>187.587944030762</v>
      </c>
      <c r="AS42" s="148">
        <v>0</v>
      </c>
      <c r="AT42" s="148">
        <v>0</v>
      </c>
      <c r="AU42" s="148">
        <v>38.139741897583008</v>
      </c>
      <c r="AV42" s="148">
        <v>168.25134277343801</v>
      </c>
      <c r="AW42" s="148">
        <v>0</v>
      </c>
      <c r="AX42" s="148">
        <v>0.78981482237577505</v>
      </c>
      <c r="AY42" s="148">
        <v>6.2630930542945897</v>
      </c>
      <c r="AZ42" s="148">
        <v>0</v>
      </c>
      <c r="BA42" s="148">
        <v>0</v>
      </c>
      <c r="BB42" s="148">
        <v>487.21875</v>
      </c>
      <c r="BC42" s="149">
        <v>0</v>
      </c>
      <c r="BD42" s="149">
        <v>207.388748168945</v>
      </c>
      <c r="BE42" s="149">
        <v>0</v>
      </c>
      <c r="BF42" s="149">
        <v>603.38391113281205</v>
      </c>
      <c r="BG42" s="149">
        <v>0</v>
      </c>
      <c r="BH42" s="149">
        <v>363.90373229980503</v>
      </c>
      <c r="BI42" s="149">
        <v>0</v>
      </c>
      <c r="BJ42" s="149">
        <v>562.19573974609398</v>
      </c>
      <c r="BK42" s="149">
        <v>0</v>
      </c>
      <c r="BL42" s="149">
        <v>356.55982971191401</v>
      </c>
      <c r="BM42" s="150">
        <v>0</v>
      </c>
    </row>
    <row r="43" spans="1:65" x14ac:dyDescent="0.2">
      <c r="A43" s="102" t="s">
        <v>7</v>
      </c>
      <c r="B43" s="103">
        <v>0</v>
      </c>
      <c r="C43" s="103">
        <v>646.74749755859409</v>
      </c>
      <c r="D43" s="103">
        <v>0</v>
      </c>
      <c r="E43" s="103">
        <v>1933.15832519531</v>
      </c>
      <c r="F43" s="103">
        <v>0</v>
      </c>
      <c r="G43" s="103">
        <v>367.38514709472702</v>
      </c>
      <c r="H43" s="103">
        <v>0</v>
      </c>
      <c r="I43" s="103">
        <v>1042.8673095703102</v>
      </c>
      <c r="J43" s="103">
        <v>0</v>
      </c>
      <c r="K43" s="103">
        <v>0</v>
      </c>
      <c r="L43" s="103">
        <v>1.3025016784668</v>
      </c>
      <c r="M43" s="103">
        <v>0.27019981294870299</v>
      </c>
      <c r="N43" s="103">
        <v>190.72642517089801</v>
      </c>
      <c r="O43" s="103">
        <v>0</v>
      </c>
      <c r="P43" s="103">
        <v>67.432170867919893</v>
      </c>
      <c r="Q43" s="103">
        <v>0</v>
      </c>
      <c r="R43" s="103">
        <v>190.07518005371102</v>
      </c>
      <c r="S43" s="103">
        <v>0</v>
      </c>
      <c r="T43" s="103">
        <v>0</v>
      </c>
      <c r="U43" s="103">
        <v>0</v>
      </c>
      <c r="V43" s="103">
        <v>0</v>
      </c>
      <c r="W43" s="103">
        <v>52.682033538818295</v>
      </c>
      <c r="X43" s="103">
        <v>94.424442291259794</v>
      </c>
      <c r="Y43" s="103">
        <v>0</v>
      </c>
      <c r="Z43" s="103">
        <v>28.107707977294897</v>
      </c>
      <c r="AA43" s="103">
        <v>0</v>
      </c>
      <c r="AB43" s="103">
        <v>56.665750503540004</v>
      </c>
      <c r="AC43" s="103">
        <v>0</v>
      </c>
      <c r="AD43" s="103">
        <v>56.5548992156982</v>
      </c>
      <c r="AE43" s="103">
        <v>0</v>
      </c>
      <c r="AF43" s="103">
        <v>60.684106826782198</v>
      </c>
      <c r="AG43" s="103">
        <v>0</v>
      </c>
      <c r="AH43" s="103">
        <v>159.76429748535202</v>
      </c>
      <c r="AI43" s="103">
        <v>0</v>
      </c>
      <c r="AJ43" s="103">
        <v>114.058959960938</v>
      </c>
      <c r="AK43" s="103">
        <v>0</v>
      </c>
      <c r="AL43" s="103">
        <v>0</v>
      </c>
      <c r="AM43" s="103">
        <v>0</v>
      </c>
      <c r="AN43" s="103">
        <v>0</v>
      </c>
      <c r="AO43" s="103">
        <v>0</v>
      </c>
      <c r="AP43" s="103">
        <v>86.533218383789091</v>
      </c>
      <c r="AQ43" s="103">
        <v>0</v>
      </c>
      <c r="AR43" s="103">
        <v>174.784629821777</v>
      </c>
      <c r="AS43" s="103">
        <v>0</v>
      </c>
      <c r="AT43" s="103">
        <v>0</v>
      </c>
      <c r="AU43" s="103">
        <v>37.751762390136797</v>
      </c>
      <c r="AV43" s="103">
        <v>153.78526306152301</v>
      </c>
      <c r="AW43" s="103">
        <v>0</v>
      </c>
      <c r="AX43" s="103">
        <v>1.3856400735676299E-2</v>
      </c>
      <c r="AY43" s="103">
        <v>10.2052388191223</v>
      </c>
      <c r="AZ43" s="103">
        <v>0</v>
      </c>
      <c r="BA43" s="103">
        <v>0</v>
      </c>
      <c r="BB43" s="103">
        <v>563.2973327636721</v>
      </c>
      <c r="BC43" s="104">
        <v>0</v>
      </c>
      <c r="BD43" s="104">
        <v>214.21302795410202</v>
      </c>
      <c r="BE43" s="104">
        <v>0</v>
      </c>
      <c r="BF43" s="104">
        <v>602.34466552734398</v>
      </c>
      <c r="BG43" s="104">
        <v>0</v>
      </c>
      <c r="BH43" s="104">
        <v>366.23851013183605</v>
      </c>
      <c r="BI43" s="104">
        <v>0</v>
      </c>
      <c r="BJ43" s="104">
        <v>561.30892944335903</v>
      </c>
      <c r="BK43" s="104">
        <v>0</v>
      </c>
      <c r="BL43" s="104">
        <v>358.89462280273403</v>
      </c>
      <c r="BM43" s="105">
        <v>0</v>
      </c>
    </row>
    <row r="44" spans="1:65" x14ac:dyDescent="0.2">
      <c r="A44" s="102" t="s">
        <v>8</v>
      </c>
      <c r="B44" s="103">
        <v>0</v>
      </c>
      <c r="C44" s="103">
        <v>668.60595703125</v>
      </c>
      <c r="D44" s="103">
        <v>0</v>
      </c>
      <c r="E44" s="103">
        <v>1978.5034790039101</v>
      </c>
      <c r="F44" s="103">
        <v>0</v>
      </c>
      <c r="G44" s="103">
        <v>392.846282958985</v>
      </c>
      <c r="H44" s="103">
        <v>0</v>
      </c>
      <c r="I44" s="103">
        <v>1071.32495117188</v>
      </c>
      <c r="J44" s="103">
        <v>0</v>
      </c>
      <c r="K44" s="103">
        <v>0</v>
      </c>
      <c r="L44" s="103">
        <v>1.0115172564983399</v>
      </c>
      <c r="M44" s="103">
        <v>0.23555880784988401</v>
      </c>
      <c r="N44" s="103">
        <v>176.04557037353501</v>
      </c>
      <c r="O44" s="103">
        <v>0</v>
      </c>
      <c r="P44" s="103">
        <v>79.514953613281193</v>
      </c>
      <c r="Q44" s="103">
        <v>0</v>
      </c>
      <c r="R44" s="103">
        <v>200.75846099853501</v>
      </c>
      <c r="S44" s="103">
        <v>0</v>
      </c>
      <c r="T44" s="103">
        <v>0</v>
      </c>
      <c r="U44" s="103">
        <v>0</v>
      </c>
      <c r="V44" s="103">
        <v>6.92820036783814E-3</v>
      </c>
      <c r="W44" s="103">
        <v>50.790636062622006</v>
      </c>
      <c r="X44" s="103">
        <v>97.943965911865291</v>
      </c>
      <c r="Y44" s="103">
        <v>0</v>
      </c>
      <c r="Z44" s="103">
        <v>28.412549972534197</v>
      </c>
      <c r="AA44" s="103">
        <v>0</v>
      </c>
      <c r="AB44" s="103">
        <v>71.817722320556697</v>
      </c>
      <c r="AC44" s="103">
        <v>0</v>
      </c>
      <c r="AD44" s="103">
        <v>62.540864944458008</v>
      </c>
      <c r="AE44" s="103">
        <v>0</v>
      </c>
      <c r="AF44" s="103">
        <v>60.337696075439396</v>
      </c>
      <c r="AG44" s="103">
        <v>0</v>
      </c>
      <c r="AH44" s="103">
        <v>159.10611724853499</v>
      </c>
      <c r="AI44" s="103">
        <v>0</v>
      </c>
      <c r="AJ44" s="103">
        <v>113.90654373168901</v>
      </c>
      <c r="AK44" s="103">
        <v>0</v>
      </c>
      <c r="AL44" s="103">
        <v>0</v>
      </c>
      <c r="AM44" s="103">
        <v>0</v>
      </c>
      <c r="AN44" s="103">
        <v>0</v>
      </c>
      <c r="AO44" s="103">
        <v>0</v>
      </c>
      <c r="AP44" s="103">
        <v>94.424442291259794</v>
      </c>
      <c r="AQ44" s="103">
        <v>0</v>
      </c>
      <c r="AR44" s="103">
        <v>173.44749450683602</v>
      </c>
      <c r="AS44" s="103">
        <v>0</v>
      </c>
      <c r="AT44" s="103">
        <v>0</v>
      </c>
      <c r="AU44" s="103">
        <v>37.890325546264698</v>
      </c>
      <c r="AV44" s="103">
        <v>164.28148651123101</v>
      </c>
      <c r="AW44" s="103">
        <v>0</v>
      </c>
      <c r="AX44" s="103">
        <v>0.103923004120588</v>
      </c>
      <c r="AY44" s="103">
        <v>7.8635072708129892</v>
      </c>
      <c r="AZ44" s="103">
        <v>0</v>
      </c>
      <c r="BA44" s="103">
        <v>0</v>
      </c>
      <c r="BB44" s="103">
        <v>556.25827026367199</v>
      </c>
      <c r="BC44" s="104">
        <v>0</v>
      </c>
      <c r="BD44" s="104">
        <v>213.48556518554699</v>
      </c>
      <c r="BE44" s="104">
        <v>0</v>
      </c>
      <c r="BF44" s="104">
        <v>628.69259643554699</v>
      </c>
      <c r="BG44" s="104">
        <v>0</v>
      </c>
      <c r="BH44" s="104">
        <v>377.96795654296903</v>
      </c>
      <c r="BI44" s="104">
        <v>0</v>
      </c>
      <c r="BJ44" s="104">
        <v>587.00561523437511</v>
      </c>
      <c r="BK44" s="104">
        <v>0</v>
      </c>
      <c r="BL44" s="104">
        <v>370.75570678710898</v>
      </c>
      <c r="BM44" s="105">
        <v>0</v>
      </c>
    </row>
    <row r="45" spans="1:65" x14ac:dyDescent="0.2">
      <c r="A45" s="102" t="s">
        <v>9</v>
      </c>
      <c r="B45" s="103">
        <v>0</v>
      </c>
      <c r="C45" s="103">
        <v>685.21633911132801</v>
      </c>
      <c r="D45" s="103">
        <v>0</v>
      </c>
      <c r="E45" s="103">
        <v>1920.0466918945301</v>
      </c>
      <c r="F45" s="103">
        <v>0</v>
      </c>
      <c r="G45" s="103">
        <v>420.10873413085898</v>
      </c>
      <c r="H45" s="103">
        <v>0</v>
      </c>
      <c r="I45" s="103">
        <v>1022.4638671875</v>
      </c>
      <c r="J45" s="103">
        <v>0</v>
      </c>
      <c r="K45" s="103">
        <v>0</v>
      </c>
      <c r="L45" s="103">
        <v>1.2055068016052199</v>
      </c>
      <c r="M45" s="103">
        <v>0.21477420628070798</v>
      </c>
      <c r="N45" s="103">
        <v>176.61367797851602</v>
      </c>
      <c r="O45" s="103">
        <v>0</v>
      </c>
      <c r="P45" s="103">
        <v>103.174755096436</v>
      </c>
      <c r="Q45" s="103">
        <v>0</v>
      </c>
      <c r="R45" s="103">
        <v>210.21546173095803</v>
      </c>
      <c r="S45" s="103">
        <v>0</v>
      </c>
      <c r="T45" s="103">
        <v>0</v>
      </c>
      <c r="U45" s="103">
        <v>0</v>
      </c>
      <c r="V45" s="103">
        <v>9.699480235576631E-2</v>
      </c>
      <c r="W45" s="103">
        <v>48.358839035034194</v>
      </c>
      <c r="X45" s="103">
        <v>103.02926254272499</v>
      </c>
      <c r="Y45" s="103">
        <v>0</v>
      </c>
      <c r="Z45" s="103">
        <v>28.114636421203599</v>
      </c>
      <c r="AA45" s="103">
        <v>0</v>
      </c>
      <c r="AB45" s="103">
        <v>140.628612518311</v>
      </c>
      <c r="AC45" s="103">
        <v>0</v>
      </c>
      <c r="AD45" s="103">
        <v>65.7278347015381</v>
      </c>
      <c r="AE45" s="103">
        <v>0</v>
      </c>
      <c r="AF45" s="103">
        <v>62.229095458984396</v>
      </c>
      <c r="AG45" s="103">
        <v>0</v>
      </c>
      <c r="AH45" s="103">
        <v>156.951454162598</v>
      </c>
      <c r="AI45" s="103">
        <v>0</v>
      </c>
      <c r="AJ45" s="103">
        <v>113.248355865479</v>
      </c>
      <c r="AK45" s="103">
        <v>0</v>
      </c>
      <c r="AL45" s="103">
        <v>0</v>
      </c>
      <c r="AM45" s="103">
        <v>0</v>
      </c>
      <c r="AN45" s="103">
        <v>0</v>
      </c>
      <c r="AO45" s="103">
        <v>0</v>
      </c>
      <c r="AP45" s="103">
        <v>99.946216583251896</v>
      </c>
      <c r="AQ45" s="103">
        <v>0</v>
      </c>
      <c r="AR45" s="103">
        <v>178.69214630127001</v>
      </c>
      <c r="AS45" s="103">
        <v>0</v>
      </c>
      <c r="AT45" s="103">
        <v>0</v>
      </c>
      <c r="AU45" s="103">
        <v>37.730979919433601</v>
      </c>
      <c r="AV45" s="103">
        <v>175.93471527099601</v>
      </c>
      <c r="AW45" s="103">
        <v>0</v>
      </c>
      <c r="AX45" s="103">
        <v>0.42954842746257799</v>
      </c>
      <c r="AY45" s="103">
        <v>5.5079190731048593</v>
      </c>
      <c r="AZ45" s="103">
        <v>0</v>
      </c>
      <c r="BA45" s="103">
        <v>0</v>
      </c>
      <c r="BB45" s="103">
        <v>482.30665588378901</v>
      </c>
      <c r="BC45" s="104">
        <v>0</v>
      </c>
      <c r="BD45" s="104">
        <v>200.800025939942</v>
      </c>
      <c r="BE45" s="104">
        <v>0</v>
      </c>
      <c r="BF45" s="104">
        <v>601.01443481445301</v>
      </c>
      <c r="BG45" s="104">
        <v>0</v>
      </c>
      <c r="BH45" s="104">
        <v>348.28756713867205</v>
      </c>
      <c r="BI45" s="104">
        <v>0</v>
      </c>
      <c r="BJ45" s="104">
        <v>560.15884399414006</v>
      </c>
      <c r="BK45" s="104">
        <v>0</v>
      </c>
      <c r="BL45" s="104">
        <v>341.587982177735</v>
      </c>
      <c r="BM45" s="105">
        <v>0</v>
      </c>
    </row>
    <row r="46" spans="1:65" x14ac:dyDescent="0.2">
      <c r="A46" s="102" t="s">
        <v>10</v>
      </c>
      <c r="B46" s="103">
        <v>0</v>
      </c>
      <c r="C46" s="103">
        <v>712.72128295898403</v>
      </c>
      <c r="D46" s="103">
        <v>0</v>
      </c>
      <c r="E46" s="103">
        <v>2013.3348999023401</v>
      </c>
      <c r="F46" s="103">
        <v>0</v>
      </c>
      <c r="G46" s="103">
        <v>626.53445434570301</v>
      </c>
      <c r="H46" s="103">
        <v>0</v>
      </c>
      <c r="I46" s="103">
        <v>1611.9843139648399</v>
      </c>
      <c r="J46" s="103">
        <v>0</v>
      </c>
      <c r="K46" s="103">
        <v>0</v>
      </c>
      <c r="L46" s="103">
        <v>1.4895629882812498</v>
      </c>
      <c r="M46" s="103">
        <v>0.19398961216211302</v>
      </c>
      <c r="N46" s="103">
        <v>157.94911193847702</v>
      </c>
      <c r="O46" s="103">
        <v>0</v>
      </c>
      <c r="P46" s="103">
        <v>102.47500610351601</v>
      </c>
      <c r="Q46" s="103">
        <v>0</v>
      </c>
      <c r="R46" s="103">
        <v>219.85951232910199</v>
      </c>
      <c r="S46" s="103">
        <v>0</v>
      </c>
      <c r="T46" s="103">
        <v>0</v>
      </c>
      <c r="U46" s="103">
        <v>0</v>
      </c>
      <c r="V46" s="103">
        <v>1.18472228944302</v>
      </c>
      <c r="W46" s="103">
        <v>22.6829285621643</v>
      </c>
      <c r="X46" s="103">
        <v>110.387008666992</v>
      </c>
      <c r="Y46" s="103">
        <v>0</v>
      </c>
      <c r="Z46" s="103">
        <v>29.230076789856</v>
      </c>
      <c r="AA46" s="103">
        <v>0</v>
      </c>
      <c r="AB46" s="103">
        <v>164.21219635009803</v>
      </c>
      <c r="AC46" s="103">
        <v>0</v>
      </c>
      <c r="AD46" s="103">
        <v>115.666305541992</v>
      </c>
      <c r="AE46" s="103">
        <v>0</v>
      </c>
      <c r="AF46" s="103">
        <v>65.256721496582102</v>
      </c>
      <c r="AG46" s="103">
        <v>0</v>
      </c>
      <c r="AH46" s="103">
        <v>156.071571350098</v>
      </c>
      <c r="AI46" s="103">
        <v>0</v>
      </c>
      <c r="AJ46" s="103">
        <v>111.35003662109401</v>
      </c>
      <c r="AK46" s="103">
        <v>0</v>
      </c>
      <c r="AL46" s="103">
        <v>0</v>
      </c>
      <c r="AM46" s="103">
        <v>0</v>
      </c>
      <c r="AN46" s="103">
        <v>0</v>
      </c>
      <c r="AO46" s="103">
        <v>0</v>
      </c>
      <c r="AP46" s="103">
        <v>111.04519653320301</v>
      </c>
      <c r="AQ46" s="103">
        <v>0</v>
      </c>
      <c r="AR46" s="103">
        <v>220.46225738525402</v>
      </c>
      <c r="AS46" s="103">
        <v>0</v>
      </c>
      <c r="AT46" s="103">
        <v>0</v>
      </c>
      <c r="AU46" s="103">
        <v>37.8348999023437</v>
      </c>
      <c r="AV46" s="103">
        <v>201.85311126709001</v>
      </c>
      <c r="AW46" s="103">
        <v>0</v>
      </c>
      <c r="AX46" s="103">
        <v>7.6625895500183097</v>
      </c>
      <c r="AY46" s="103">
        <v>0.49190223962068602</v>
      </c>
      <c r="AZ46" s="103">
        <v>0</v>
      </c>
      <c r="BA46" s="103">
        <v>0</v>
      </c>
      <c r="BB46" s="103">
        <v>555.44769287109409</v>
      </c>
      <c r="BC46" s="104">
        <v>0</v>
      </c>
      <c r="BD46" s="104">
        <v>342.77964782714901</v>
      </c>
      <c r="BE46" s="104">
        <v>0</v>
      </c>
      <c r="BF46" s="104">
        <v>608.78787231445403</v>
      </c>
      <c r="BG46" s="104">
        <v>0</v>
      </c>
      <c r="BH46" s="104">
        <v>595.56195068359409</v>
      </c>
      <c r="BI46" s="104">
        <v>0</v>
      </c>
      <c r="BJ46" s="104">
        <v>567.64129638671898</v>
      </c>
      <c r="BK46" s="104">
        <v>0</v>
      </c>
      <c r="BL46" s="104">
        <v>587.85778808593705</v>
      </c>
      <c r="BM46" s="105">
        <v>0</v>
      </c>
    </row>
    <row r="47" spans="1:65" x14ac:dyDescent="0.2">
      <c r="A47" s="102" t="s">
        <v>11</v>
      </c>
      <c r="B47" s="103">
        <v>0</v>
      </c>
      <c r="C47" s="103">
        <v>783.23300170898403</v>
      </c>
      <c r="D47" s="103">
        <v>0</v>
      </c>
      <c r="E47" s="103">
        <v>2246.50366210938</v>
      </c>
      <c r="F47" s="103">
        <v>0</v>
      </c>
      <c r="G47" s="103">
        <v>686.72323608398506</v>
      </c>
      <c r="H47" s="103">
        <v>0</v>
      </c>
      <c r="I47" s="103">
        <v>1821.85681152344</v>
      </c>
      <c r="J47" s="103">
        <v>0</v>
      </c>
      <c r="K47" s="103">
        <v>0</v>
      </c>
      <c r="L47" s="103">
        <v>1.2540042400360099</v>
      </c>
      <c r="M47" s="103">
        <v>0.249415203928947</v>
      </c>
      <c r="N47" s="103">
        <v>398.27450561523403</v>
      </c>
      <c r="O47" s="103">
        <v>0</v>
      </c>
      <c r="P47" s="103">
        <v>199.289680480957</v>
      </c>
      <c r="Q47" s="103">
        <v>0</v>
      </c>
      <c r="R47" s="103">
        <v>286.48107910156301</v>
      </c>
      <c r="S47" s="103">
        <v>0</v>
      </c>
      <c r="T47" s="103">
        <v>0</v>
      </c>
      <c r="U47" s="103">
        <v>0</v>
      </c>
      <c r="V47" s="103">
        <v>0.15242040529847201</v>
      </c>
      <c r="W47" s="103">
        <v>88.771030426025391</v>
      </c>
      <c r="X47" s="103">
        <v>118.51379013061501</v>
      </c>
      <c r="Y47" s="103">
        <v>0</v>
      </c>
      <c r="Z47" s="103">
        <v>29.001446723937999</v>
      </c>
      <c r="AA47" s="103">
        <v>0</v>
      </c>
      <c r="AB47" s="103">
        <v>162.965126037598</v>
      </c>
      <c r="AC47" s="103">
        <v>0</v>
      </c>
      <c r="AD47" s="103">
        <v>193.53926849365203</v>
      </c>
      <c r="AE47" s="103">
        <v>0</v>
      </c>
      <c r="AF47" s="103">
        <v>70.473655700683594</v>
      </c>
      <c r="AG47" s="103">
        <v>0</v>
      </c>
      <c r="AH47" s="103">
        <v>152.85688018798803</v>
      </c>
      <c r="AI47" s="103">
        <v>0</v>
      </c>
      <c r="AJ47" s="103">
        <v>108.440189361572</v>
      </c>
      <c r="AK47" s="103">
        <v>0</v>
      </c>
      <c r="AL47" s="103">
        <v>0</v>
      </c>
      <c r="AM47" s="103">
        <v>0</v>
      </c>
      <c r="AN47" s="103">
        <v>0</v>
      </c>
      <c r="AO47" s="103">
        <v>0</v>
      </c>
      <c r="AP47" s="103">
        <v>112.47240447998101</v>
      </c>
      <c r="AQ47" s="103">
        <v>0</v>
      </c>
      <c r="AR47" s="103">
        <v>244.74560546875003</v>
      </c>
      <c r="AS47" s="103">
        <v>0</v>
      </c>
      <c r="AT47" s="103">
        <v>0</v>
      </c>
      <c r="AU47" s="103">
        <v>37.384569168090799</v>
      </c>
      <c r="AV47" s="103">
        <v>203.82073211669902</v>
      </c>
      <c r="AW47" s="103">
        <v>0</v>
      </c>
      <c r="AX47" s="103">
        <v>26.2163105010987</v>
      </c>
      <c r="AY47" s="103">
        <v>0</v>
      </c>
      <c r="AZ47" s="103">
        <v>0</v>
      </c>
      <c r="BA47" s="103">
        <v>0</v>
      </c>
      <c r="BB47" s="103">
        <v>575.47708129882801</v>
      </c>
      <c r="BC47" s="104">
        <v>0</v>
      </c>
      <c r="BD47" s="104">
        <v>351.63386535644599</v>
      </c>
      <c r="BE47" s="104">
        <v>0</v>
      </c>
      <c r="BF47" s="104">
        <v>594.79986572265602</v>
      </c>
      <c r="BG47" s="104">
        <v>0</v>
      </c>
      <c r="BH47" s="104">
        <v>647.03155517578205</v>
      </c>
      <c r="BI47" s="104">
        <v>0</v>
      </c>
      <c r="BJ47" s="104">
        <v>554.87265014648506</v>
      </c>
      <c r="BK47" s="104">
        <v>0</v>
      </c>
      <c r="BL47" s="104">
        <v>639.18881225585903</v>
      </c>
      <c r="BM47" s="105">
        <v>0</v>
      </c>
    </row>
    <row r="48" spans="1:65" x14ac:dyDescent="0.2">
      <c r="A48" s="147" t="s">
        <v>12</v>
      </c>
      <c r="B48" s="148">
        <v>0</v>
      </c>
      <c r="C48" s="148">
        <v>792.04919433593807</v>
      </c>
      <c r="D48" s="148">
        <v>0</v>
      </c>
      <c r="E48" s="148">
        <v>2238.7265625</v>
      </c>
      <c r="F48" s="148">
        <v>0</v>
      </c>
      <c r="G48" s="148">
        <v>898.48367309570301</v>
      </c>
      <c r="H48" s="148">
        <v>0</v>
      </c>
      <c r="I48" s="148">
        <v>1789.17309570313</v>
      </c>
      <c r="J48" s="148">
        <v>0</v>
      </c>
      <c r="K48" s="148">
        <v>0</v>
      </c>
      <c r="L48" s="148">
        <v>1.2609324455261199</v>
      </c>
      <c r="M48" s="148">
        <v>0.23555880784988403</v>
      </c>
      <c r="N48" s="148">
        <v>565.59054565429699</v>
      </c>
      <c r="O48" s="148">
        <v>0</v>
      </c>
      <c r="P48" s="148">
        <v>299.02111816406301</v>
      </c>
      <c r="Q48" s="148">
        <v>0</v>
      </c>
      <c r="R48" s="148">
        <v>346.36845397949202</v>
      </c>
      <c r="S48" s="148">
        <v>0</v>
      </c>
      <c r="T48" s="148">
        <v>0</v>
      </c>
      <c r="U48" s="148">
        <v>0</v>
      </c>
      <c r="V48" s="148">
        <v>0.49883040785789501</v>
      </c>
      <c r="W48" s="148">
        <v>53.049228668212798</v>
      </c>
      <c r="X48" s="148">
        <v>104.98301696777301</v>
      </c>
      <c r="Y48" s="148">
        <v>0</v>
      </c>
      <c r="Z48" s="148">
        <v>30.0753173828125</v>
      </c>
      <c r="AA48" s="148">
        <v>0</v>
      </c>
      <c r="AB48" s="148">
        <v>157.67198181152298</v>
      </c>
      <c r="AC48" s="148">
        <v>0</v>
      </c>
      <c r="AD48" s="148">
        <v>254.88156127929702</v>
      </c>
      <c r="AE48" s="148">
        <v>0</v>
      </c>
      <c r="AF48" s="148">
        <v>80.249343872070298</v>
      </c>
      <c r="AG48" s="148">
        <v>0</v>
      </c>
      <c r="AH48" s="148">
        <v>140.48311996460001</v>
      </c>
      <c r="AI48" s="148">
        <v>0</v>
      </c>
      <c r="AJ48" s="148">
        <v>97.971683502197294</v>
      </c>
      <c r="AK48" s="148">
        <v>0</v>
      </c>
      <c r="AL48" s="148">
        <v>0</v>
      </c>
      <c r="AM48" s="148">
        <v>0</v>
      </c>
      <c r="AN48" s="148">
        <v>0</v>
      </c>
      <c r="AO48" s="148">
        <v>0</v>
      </c>
      <c r="AP48" s="148">
        <v>100.36190795898401</v>
      </c>
      <c r="AQ48" s="148">
        <v>0</v>
      </c>
      <c r="AR48" s="148">
        <v>272.97802734375</v>
      </c>
      <c r="AS48" s="148">
        <v>0</v>
      </c>
      <c r="AT48" s="148">
        <v>0</v>
      </c>
      <c r="AU48" s="148">
        <v>36.241415023803697</v>
      </c>
      <c r="AV48" s="148">
        <v>222.30516052246102</v>
      </c>
      <c r="AW48" s="148">
        <v>0</v>
      </c>
      <c r="AX48" s="148">
        <v>53.728193283081005</v>
      </c>
      <c r="AY48" s="148">
        <v>0</v>
      </c>
      <c r="AZ48" s="148">
        <v>0</v>
      </c>
      <c r="BA48" s="148">
        <v>0</v>
      </c>
      <c r="BB48" s="148">
        <v>550.25149536132903</v>
      </c>
      <c r="BC48" s="149">
        <v>0</v>
      </c>
      <c r="BD48" s="149">
        <v>382.45051574707003</v>
      </c>
      <c r="BE48" s="149">
        <v>0</v>
      </c>
      <c r="BF48" s="149">
        <v>520.86904907226608</v>
      </c>
      <c r="BG48" s="149">
        <v>0</v>
      </c>
      <c r="BH48" s="149">
        <v>579.93191528320301</v>
      </c>
      <c r="BI48" s="149">
        <v>0</v>
      </c>
      <c r="BJ48" s="149">
        <v>483.26968383789102</v>
      </c>
      <c r="BK48" s="149">
        <v>0</v>
      </c>
      <c r="BL48" s="149">
        <v>572.44253540039097</v>
      </c>
      <c r="BM48" s="150">
        <v>0</v>
      </c>
    </row>
    <row r="49" spans="1:65" x14ac:dyDescent="0.2">
      <c r="A49" s="102" t="s">
        <v>13</v>
      </c>
      <c r="B49" s="103">
        <v>0</v>
      </c>
      <c r="C49" s="103">
        <v>962.27505493164108</v>
      </c>
      <c r="D49" s="103">
        <v>0</v>
      </c>
      <c r="E49" s="103">
        <v>2213.3693847656205</v>
      </c>
      <c r="F49" s="103">
        <v>0</v>
      </c>
      <c r="G49" s="103">
        <v>843.71621704101506</v>
      </c>
      <c r="H49" s="103">
        <v>0</v>
      </c>
      <c r="I49" s="103">
        <v>1533.5917968750002</v>
      </c>
      <c r="J49" s="103">
        <v>0</v>
      </c>
      <c r="K49" s="103">
        <v>0</v>
      </c>
      <c r="L49" s="103">
        <v>1.1777940392494199</v>
      </c>
      <c r="M49" s="103">
        <v>0.22170239686965998</v>
      </c>
      <c r="N49" s="103">
        <v>521.62419128418003</v>
      </c>
      <c r="O49" s="103">
        <v>0</v>
      </c>
      <c r="P49" s="103">
        <v>236.84745788574202</v>
      </c>
      <c r="Q49" s="103">
        <v>0</v>
      </c>
      <c r="R49" s="103">
        <v>438.94998168945301</v>
      </c>
      <c r="S49" s="103">
        <v>0</v>
      </c>
      <c r="T49" s="103">
        <v>0</v>
      </c>
      <c r="U49" s="103">
        <v>0</v>
      </c>
      <c r="V49" s="103">
        <v>0.38797919452190405</v>
      </c>
      <c r="W49" s="103">
        <v>47.305751800537202</v>
      </c>
      <c r="X49" s="103">
        <v>111.75186920166</v>
      </c>
      <c r="Y49" s="103">
        <v>0</v>
      </c>
      <c r="Z49" s="103">
        <v>28.093852996826197</v>
      </c>
      <c r="AA49" s="103">
        <v>0</v>
      </c>
      <c r="AB49" s="103">
        <v>166.95576477050801</v>
      </c>
      <c r="AC49" s="103">
        <v>0</v>
      </c>
      <c r="AD49" s="103">
        <v>270.37993621826104</v>
      </c>
      <c r="AE49" s="103">
        <v>0</v>
      </c>
      <c r="AF49" s="103">
        <v>86.346157073974595</v>
      </c>
      <c r="AG49" s="103">
        <v>0</v>
      </c>
      <c r="AH49" s="103">
        <v>178.86534881591803</v>
      </c>
      <c r="AI49" s="103">
        <v>0</v>
      </c>
      <c r="AJ49" s="103">
        <v>115.46538162231499</v>
      </c>
      <c r="AK49" s="103">
        <v>0</v>
      </c>
      <c r="AL49" s="103">
        <v>0</v>
      </c>
      <c r="AM49" s="103">
        <v>0</v>
      </c>
      <c r="AN49" s="103">
        <v>0</v>
      </c>
      <c r="AO49" s="103">
        <v>0</v>
      </c>
      <c r="AP49" s="103">
        <v>115.008121490479</v>
      </c>
      <c r="AQ49" s="103">
        <v>0</v>
      </c>
      <c r="AR49" s="103">
        <v>264.00599670410099</v>
      </c>
      <c r="AS49" s="103">
        <v>0</v>
      </c>
      <c r="AT49" s="103">
        <v>0</v>
      </c>
      <c r="AU49" s="103">
        <v>37.363784790038999</v>
      </c>
      <c r="AV49" s="103">
        <v>216.31227111816401</v>
      </c>
      <c r="AW49" s="103">
        <v>0</v>
      </c>
      <c r="AX49" s="103">
        <v>43.197328567504897</v>
      </c>
      <c r="AY49" s="103">
        <v>0</v>
      </c>
      <c r="AZ49" s="103">
        <v>0</v>
      </c>
      <c r="BA49" s="103">
        <v>0</v>
      </c>
      <c r="BB49" s="103">
        <v>578.79571533203102</v>
      </c>
      <c r="BC49" s="104">
        <v>0</v>
      </c>
      <c r="BD49" s="104">
        <v>401.06657409668003</v>
      </c>
      <c r="BE49" s="104">
        <v>0</v>
      </c>
      <c r="BF49" s="104">
        <v>511.16955566406301</v>
      </c>
      <c r="BG49" s="104">
        <v>0</v>
      </c>
      <c r="BH49" s="104">
        <v>447.097564697265</v>
      </c>
      <c r="BI49" s="104">
        <v>0</v>
      </c>
      <c r="BJ49" s="104">
        <v>474.18681335449202</v>
      </c>
      <c r="BK49" s="104">
        <v>0</v>
      </c>
      <c r="BL49" s="104">
        <v>439.62202453613304</v>
      </c>
      <c r="BM49" s="105">
        <v>0</v>
      </c>
    </row>
    <row r="50" spans="1:65" x14ac:dyDescent="0.2">
      <c r="A50" s="102" t="s">
        <v>14</v>
      </c>
      <c r="B50" s="103">
        <v>0</v>
      </c>
      <c r="C50" s="103">
        <v>901.08172607421909</v>
      </c>
      <c r="D50" s="103">
        <v>0</v>
      </c>
      <c r="E50" s="103">
        <v>2231.7811279296902</v>
      </c>
      <c r="F50" s="103">
        <v>0</v>
      </c>
      <c r="G50" s="103">
        <v>785.55398559570301</v>
      </c>
      <c r="H50" s="103">
        <v>0</v>
      </c>
      <c r="I50" s="103">
        <v>1681.75134277344</v>
      </c>
      <c r="J50" s="103">
        <v>0</v>
      </c>
      <c r="K50" s="103">
        <v>0</v>
      </c>
      <c r="L50" s="103">
        <v>1.1362249255180399</v>
      </c>
      <c r="M50" s="103">
        <v>0.23555880039930399</v>
      </c>
      <c r="N50" s="103">
        <v>489.01315307617199</v>
      </c>
      <c r="O50" s="103">
        <v>0</v>
      </c>
      <c r="P50" s="103">
        <v>319.83343505859403</v>
      </c>
      <c r="Q50" s="103">
        <v>0</v>
      </c>
      <c r="R50" s="103">
        <v>414.84678649902401</v>
      </c>
      <c r="S50" s="103">
        <v>0</v>
      </c>
      <c r="T50" s="103">
        <v>0</v>
      </c>
      <c r="U50" s="103">
        <v>0</v>
      </c>
      <c r="V50" s="103">
        <v>2.5287930369377096</v>
      </c>
      <c r="W50" s="103">
        <v>28.149277687072797</v>
      </c>
      <c r="X50" s="103">
        <v>105.544200897217</v>
      </c>
      <c r="Y50" s="103">
        <v>0</v>
      </c>
      <c r="Z50" s="103">
        <v>29.562629699706999</v>
      </c>
      <c r="AA50" s="103">
        <v>0</v>
      </c>
      <c r="AB50" s="103">
        <v>237.17306518554699</v>
      </c>
      <c r="AC50" s="103">
        <v>0</v>
      </c>
      <c r="AD50" s="103">
        <v>342.98747253418003</v>
      </c>
      <c r="AE50" s="103">
        <v>0</v>
      </c>
      <c r="AF50" s="103">
        <v>95.664588928222699</v>
      </c>
      <c r="AG50" s="103">
        <v>0</v>
      </c>
      <c r="AH50" s="103">
        <v>159.72966003418</v>
      </c>
      <c r="AI50" s="103">
        <v>0</v>
      </c>
      <c r="AJ50" s="103">
        <v>112.59711074829102</v>
      </c>
      <c r="AK50" s="103">
        <v>0</v>
      </c>
      <c r="AL50" s="103">
        <v>0</v>
      </c>
      <c r="AM50" s="103">
        <v>0</v>
      </c>
      <c r="AN50" s="103">
        <v>0</v>
      </c>
      <c r="AO50" s="103">
        <v>0</v>
      </c>
      <c r="AP50" s="103">
        <v>106.95755767822301</v>
      </c>
      <c r="AQ50" s="103">
        <v>0</v>
      </c>
      <c r="AR50" s="103">
        <v>268.84881591796903</v>
      </c>
      <c r="AS50" s="103">
        <v>0</v>
      </c>
      <c r="AT50" s="103">
        <v>0</v>
      </c>
      <c r="AU50" s="103">
        <v>37.162866592407198</v>
      </c>
      <c r="AV50" s="103">
        <v>233.140869140625</v>
      </c>
      <c r="AW50" s="103">
        <v>0</v>
      </c>
      <c r="AX50" s="103">
        <v>56.859739303588896</v>
      </c>
      <c r="AY50" s="103">
        <v>0</v>
      </c>
      <c r="AZ50" s="103">
        <v>0</v>
      </c>
      <c r="BA50" s="103">
        <v>0</v>
      </c>
      <c r="BB50" s="103">
        <v>513.44892883300702</v>
      </c>
      <c r="BC50" s="104">
        <v>0</v>
      </c>
      <c r="BD50" s="104">
        <v>208.76052856445301</v>
      </c>
      <c r="BE50" s="104">
        <v>0</v>
      </c>
      <c r="BF50" s="104">
        <v>534.829345703125</v>
      </c>
      <c r="BG50" s="104">
        <v>0</v>
      </c>
      <c r="BH50" s="104">
        <v>477.10357666015699</v>
      </c>
      <c r="BI50" s="104">
        <v>0</v>
      </c>
      <c r="BJ50" s="104">
        <v>496.97367858886702</v>
      </c>
      <c r="BK50" s="104">
        <v>0</v>
      </c>
      <c r="BL50" s="104">
        <v>469.05303955078199</v>
      </c>
      <c r="BM50" s="105">
        <v>0</v>
      </c>
    </row>
    <row r="51" spans="1:65" x14ac:dyDescent="0.2">
      <c r="A51" s="102" t="s">
        <v>15</v>
      </c>
      <c r="B51" s="103">
        <v>0</v>
      </c>
      <c r="C51" s="103">
        <v>827.76403808593705</v>
      </c>
      <c r="D51" s="103">
        <v>0</v>
      </c>
      <c r="E51" s="103">
        <v>2359.4158935546802</v>
      </c>
      <c r="F51" s="103">
        <v>0</v>
      </c>
      <c r="G51" s="103">
        <v>901.82653808593705</v>
      </c>
      <c r="H51" s="103">
        <v>0</v>
      </c>
      <c r="I51" s="103">
        <v>1825.21704101563</v>
      </c>
      <c r="J51" s="103">
        <v>0</v>
      </c>
      <c r="K51" s="103">
        <v>0</v>
      </c>
      <c r="L51" s="103">
        <v>1.1708658337593101</v>
      </c>
      <c r="M51" s="103">
        <v>0.25634340941905998</v>
      </c>
      <c r="N51" s="103">
        <v>452.52233886718801</v>
      </c>
      <c r="O51" s="103">
        <v>0</v>
      </c>
      <c r="P51" s="103">
        <v>218.44615173339901</v>
      </c>
      <c r="Q51" s="103">
        <v>0</v>
      </c>
      <c r="R51" s="103">
        <v>350.80249023437506</v>
      </c>
      <c r="S51" s="103">
        <v>0</v>
      </c>
      <c r="T51" s="103">
        <v>0</v>
      </c>
      <c r="U51" s="103">
        <v>0</v>
      </c>
      <c r="V51" s="103">
        <v>75.877647399902401</v>
      </c>
      <c r="W51" s="103">
        <v>0</v>
      </c>
      <c r="X51" s="103">
        <v>98.214168548583999</v>
      </c>
      <c r="Y51" s="103">
        <v>0</v>
      </c>
      <c r="Z51" s="103">
        <v>28.911380767822298</v>
      </c>
      <c r="AA51" s="103">
        <v>0</v>
      </c>
      <c r="AB51" s="103">
        <v>245.43148803711003</v>
      </c>
      <c r="AC51" s="103">
        <v>0</v>
      </c>
      <c r="AD51" s="103">
        <v>311.54730224609403</v>
      </c>
      <c r="AE51" s="103">
        <v>0</v>
      </c>
      <c r="AF51" s="103">
        <v>97.195720672607493</v>
      </c>
      <c r="AG51" s="103">
        <v>0</v>
      </c>
      <c r="AH51" s="103">
        <v>163.26303863525399</v>
      </c>
      <c r="AI51" s="103">
        <v>0</v>
      </c>
      <c r="AJ51" s="103">
        <v>107.66422653198201</v>
      </c>
      <c r="AK51" s="103">
        <v>0</v>
      </c>
      <c r="AL51" s="103">
        <v>0</v>
      </c>
      <c r="AM51" s="103">
        <v>0</v>
      </c>
      <c r="AN51" s="103">
        <v>0</v>
      </c>
      <c r="AO51" s="103">
        <v>0</v>
      </c>
      <c r="AP51" s="103">
        <v>108.315483093262</v>
      </c>
      <c r="AQ51" s="103">
        <v>0</v>
      </c>
      <c r="AR51" s="103">
        <v>265.23922729492102</v>
      </c>
      <c r="AS51" s="103">
        <v>0</v>
      </c>
      <c r="AT51" s="103">
        <v>0</v>
      </c>
      <c r="AU51" s="103">
        <v>36.9134521484375</v>
      </c>
      <c r="AV51" s="103">
        <v>227.70223236084001</v>
      </c>
      <c r="AW51" s="103">
        <v>0</v>
      </c>
      <c r="AX51" s="103">
        <v>43.384387969970696</v>
      </c>
      <c r="AY51" s="103">
        <v>0</v>
      </c>
      <c r="AZ51" s="103">
        <v>0</v>
      </c>
      <c r="BA51" s="103">
        <v>0</v>
      </c>
      <c r="BB51" s="103">
        <v>543.89834594726608</v>
      </c>
      <c r="BC51" s="104">
        <v>0</v>
      </c>
      <c r="BD51" s="104">
        <v>342.516357421875</v>
      </c>
      <c r="BE51" s="104">
        <v>0</v>
      </c>
      <c r="BF51" s="104">
        <v>598.30554199218807</v>
      </c>
      <c r="BG51" s="104">
        <v>0</v>
      </c>
      <c r="BH51" s="104">
        <v>565.85382080078102</v>
      </c>
      <c r="BI51" s="104">
        <v>0</v>
      </c>
      <c r="BJ51" s="104">
        <v>558.73162841796909</v>
      </c>
      <c r="BK51" s="104">
        <v>0</v>
      </c>
      <c r="BL51" s="104">
        <v>558.30902099609409</v>
      </c>
      <c r="BM51" s="105">
        <v>0</v>
      </c>
    </row>
    <row r="52" spans="1:65" x14ac:dyDescent="0.2">
      <c r="A52" s="102" t="s">
        <v>16</v>
      </c>
      <c r="B52" s="103">
        <v>0</v>
      </c>
      <c r="C52" s="103">
        <v>826.70748901367199</v>
      </c>
      <c r="D52" s="103">
        <v>0</v>
      </c>
      <c r="E52" s="103">
        <v>2613.1785888671898</v>
      </c>
      <c r="F52" s="103">
        <v>0</v>
      </c>
      <c r="G52" s="103">
        <v>1005.6629333496101</v>
      </c>
      <c r="H52" s="103">
        <v>0</v>
      </c>
      <c r="I52" s="103">
        <v>1929.1054077148401</v>
      </c>
      <c r="J52" s="103">
        <v>0</v>
      </c>
      <c r="K52" s="103">
        <v>0</v>
      </c>
      <c r="L52" s="103">
        <v>1.02537360787392</v>
      </c>
      <c r="M52" s="103">
        <v>0.22170240432023999</v>
      </c>
      <c r="N52" s="103">
        <v>629.21221923828102</v>
      </c>
      <c r="O52" s="103">
        <v>0</v>
      </c>
      <c r="P52" s="103">
        <v>229.50356292724601</v>
      </c>
      <c r="Q52" s="103">
        <v>0</v>
      </c>
      <c r="R52" s="103">
        <v>365.79510498046898</v>
      </c>
      <c r="S52" s="103">
        <v>0</v>
      </c>
      <c r="T52" s="103">
        <v>0</v>
      </c>
      <c r="U52" s="103">
        <v>0</v>
      </c>
      <c r="V52" s="103">
        <v>116.66396331787101</v>
      </c>
      <c r="W52" s="103">
        <v>0</v>
      </c>
      <c r="X52" s="103">
        <v>94.396724700927692</v>
      </c>
      <c r="Y52" s="103">
        <v>0</v>
      </c>
      <c r="Z52" s="103">
        <v>29.430994033813498</v>
      </c>
      <c r="AA52" s="103">
        <v>0</v>
      </c>
      <c r="AB52" s="103">
        <v>248.36212921142601</v>
      </c>
      <c r="AC52" s="103">
        <v>0</v>
      </c>
      <c r="AD52" s="103">
        <v>287.52723693847702</v>
      </c>
      <c r="AE52" s="103">
        <v>0</v>
      </c>
      <c r="AF52" s="103">
        <v>100.957733154297</v>
      </c>
      <c r="AG52" s="103">
        <v>0</v>
      </c>
      <c r="AH52" s="103">
        <v>159.757377624512</v>
      </c>
      <c r="AI52" s="103">
        <v>0</v>
      </c>
      <c r="AJ52" s="103">
        <v>104.13085174560601</v>
      </c>
      <c r="AK52" s="103">
        <v>0</v>
      </c>
      <c r="AL52" s="103">
        <v>0</v>
      </c>
      <c r="AM52" s="103">
        <v>0</v>
      </c>
      <c r="AN52" s="103">
        <v>0</v>
      </c>
      <c r="AO52" s="103">
        <v>0</v>
      </c>
      <c r="AP52" s="103">
        <v>99.821510314941392</v>
      </c>
      <c r="AQ52" s="103">
        <v>0</v>
      </c>
      <c r="AR52" s="103">
        <v>280.82073974609398</v>
      </c>
      <c r="AS52" s="103">
        <v>0</v>
      </c>
      <c r="AT52" s="103">
        <v>0</v>
      </c>
      <c r="AU52" s="103">
        <v>36.719459533691399</v>
      </c>
      <c r="AV52" s="103">
        <v>235.63501739501902</v>
      </c>
      <c r="AW52" s="103">
        <v>0</v>
      </c>
      <c r="AX52" s="103">
        <v>44.977874755859297</v>
      </c>
      <c r="AY52" s="103">
        <v>0</v>
      </c>
      <c r="AZ52" s="103">
        <v>0</v>
      </c>
      <c r="BA52" s="103">
        <v>0</v>
      </c>
      <c r="BB52" s="103">
        <v>544.09927368164097</v>
      </c>
      <c r="BC52" s="104">
        <v>0</v>
      </c>
      <c r="BD52" s="104">
        <v>385.40191650390699</v>
      </c>
      <c r="BE52" s="104">
        <v>0</v>
      </c>
      <c r="BF52" s="104">
        <v>635.91177368164097</v>
      </c>
      <c r="BG52" s="104">
        <v>0</v>
      </c>
      <c r="BH52" s="104">
        <v>619.81063842773403</v>
      </c>
      <c r="BI52" s="104">
        <v>0</v>
      </c>
      <c r="BJ52" s="104">
        <v>595.09085083007801</v>
      </c>
      <c r="BK52" s="104">
        <v>0</v>
      </c>
      <c r="BL52" s="104">
        <v>612.05798339843807</v>
      </c>
      <c r="BM52" s="105">
        <v>0</v>
      </c>
    </row>
    <row r="53" spans="1:65" x14ac:dyDescent="0.2">
      <c r="A53" s="102" t="s">
        <v>17</v>
      </c>
      <c r="B53" s="103">
        <v>0</v>
      </c>
      <c r="C53" s="103">
        <v>871.203857421875</v>
      </c>
      <c r="D53" s="103">
        <v>0</v>
      </c>
      <c r="E53" s="103">
        <v>2425.40698242187</v>
      </c>
      <c r="F53" s="103">
        <v>0</v>
      </c>
      <c r="G53" s="103">
        <v>908.49493408203102</v>
      </c>
      <c r="H53" s="103">
        <v>0</v>
      </c>
      <c r="I53" s="103">
        <v>1823.4503784179703</v>
      </c>
      <c r="J53" s="103">
        <v>0</v>
      </c>
      <c r="K53" s="103">
        <v>0</v>
      </c>
      <c r="L53" s="103">
        <v>1.1292966604232799</v>
      </c>
      <c r="M53" s="103">
        <v>0.152420409023762</v>
      </c>
      <c r="N53" s="103">
        <v>609.74398803710903</v>
      </c>
      <c r="O53" s="103">
        <v>0</v>
      </c>
      <c r="P53" s="103">
        <v>205.40034484863301</v>
      </c>
      <c r="Q53" s="103">
        <v>0</v>
      </c>
      <c r="R53" s="103">
        <v>406.33201599121099</v>
      </c>
      <c r="S53" s="103">
        <v>0</v>
      </c>
      <c r="T53" s="103">
        <v>0</v>
      </c>
      <c r="U53" s="103">
        <v>0</v>
      </c>
      <c r="V53" s="103">
        <v>127.873790740967</v>
      </c>
      <c r="W53" s="103">
        <v>0</v>
      </c>
      <c r="X53" s="103">
        <v>95.345890045166101</v>
      </c>
      <c r="Y53" s="103">
        <v>0</v>
      </c>
      <c r="Z53" s="103">
        <v>30.109958648681598</v>
      </c>
      <c r="AA53" s="103">
        <v>0</v>
      </c>
      <c r="AB53" s="103">
        <v>250.59994506836003</v>
      </c>
      <c r="AC53" s="103">
        <v>0</v>
      </c>
      <c r="AD53" s="103">
        <v>315.68344116211</v>
      </c>
      <c r="AE53" s="103">
        <v>0</v>
      </c>
      <c r="AF53" s="103">
        <v>98.352733612060504</v>
      </c>
      <c r="AG53" s="103">
        <v>0</v>
      </c>
      <c r="AH53" s="103">
        <v>158.09460449218801</v>
      </c>
      <c r="AI53" s="103">
        <v>0</v>
      </c>
      <c r="AJ53" s="103">
        <v>107.116905212402</v>
      </c>
      <c r="AK53" s="103">
        <v>0</v>
      </c>
      <c r="AL53" s="103">
        <v>0</v>
      </c>
      <c r="AM53" s="103">
        <v>0</v>
      </c>
      <c r="AN53" s="103">
        <v>0</v>
      </c>
      <c r="AO53" s="103">
        <v>0</v>
      </c>
      <c r="AP53" s="103">
        <v>102.087024688721</v>
      </c>
      <c r="AQ53" s="103">
        <v>0</v>
      </c>
      <c r="AR53" s="103">
        <v>261.83053588867205</v>
      </c>
      <c r="AS53" s="103">
        <v>0</v>
      </c>
      <c r="AT53" s="103">
        <v>0</v>
      </c>
      <c r="AU53" s="103">
        <v>36.955020904541001</v>
      </c>
      <c r="AV53" s="103">
        <v>231.70673370361303</v>
      </c>
      <c r="AW53" s="103">
        <v>0</v>
      </c>
      <c r="AX53" s="103">
        <v>56.139207839965898</v>
      </c>
      <c r="AY53" s="103">
        <v>0</v>
      </c>
      <c r="AZ53" s="103">
        <v>0</v>
      </c>
      <c r="BA53" s="103">
        <v>0</v>
      </c>
      <c r="BB53" s="103">
        <v>474.36001586914102</v>
      </c>
      <c r="BC53" s="104">
        <v>0</v>
      </c>
      <c r="BD53" s="104">
        <v>293.48550415039102</v>
      </c>
      <c r="BE53" s="104">
        <v>0</v>
      </c>
      <c r="BF53" s="104">
        <v>584.92022705078205</v>
      </c>
      <c r="BG53" s="104">
        <v>0</v>
      </c>
      <c r="BH53" s="104">
        <v>563.40817260742199</v>
      </c>
      <c r="BI53" s="104">
        <v>0</v>
      </c>
      <c r="BJ53" s="104">
        <v>545.609619140625</v>
      </c>
      <c r="BK53" s="104">
        <v>0</v>
      </c>
      <c r="BL53" s="104">
        <v>555.57931518554699</v>
      </c>
      <c r="BM53" s="105">
        <v>0</v>
      </c>
    </row>
    <row r="54" spans="1:65" x14ac:dyDescent="0.2">
      <c r="A54" s="102" t="s">
        <v>18</v>
      </c>
      <c r="B54" s="103">
        <v>0</v>
      </c>
      <c r="C54" s="103">
        <v>853.79675292968693</v>
      </c>
      <c r="D54" s="103">
        <v>0</v>
      </c>
      <c r="E54" s="103">
        <v>2470.1112060546902</v>
      </c>
      <c r="F54" s="103">
        <v>0</v>
      </c>
      <c r="G54" s="103">
        <v>1023.5030517578101</v>
      </c>
      <c r="H54" s="103">
        <v>0</v>
      </c>
      <c r="I54" s="103">
        <v>1701.2195434570301</v>
      </c>
      <c r="J54" s="103">
        <v>0</v>
      </c>
      <c r="K54" s="103">
        <v>0</v>
      </c>
      <c r="L54" s="103">
        <v>1.3509991168975799</v>
      </c>
      <c r="M54" s="103">
        <v>0.18706140667200102</v>
      </c>
      <c r="N54" s="103">
        <v>530.83871459960903</v>
      </c>
      <c r="O54" s="103">
        <v>0</v>
      </c>
      <c r="P54" s="103">
        <v>216.86652374267601</v>
      </c>
      <c r="Q54" s="103">
        <v>0</v>
      </c>
      <c r="R54" s="103">
        <v>398.44079589843699</v>
      </c>
      <c r="S54" s="103">
        <v>0</v>
      </c>
      <c r="T54" s="103">
        <v>0</v>
      </c>
      <c r="U54" s="103">
        <v>0</v>
      </c>
      <c r="V54" s="103">
        <v>156.90294647216803</v>
      </c>
      <c r="W54" s="103">
        <v>0</v>
      </c>
      <c r="X54" s="103">
        <v>96.599891662597699</v>
      </c>
      <c r="Y54" s="103">
        <v>0</v>
      </c>
      <c r="Z54" s="103">
        <v>29.1330823898316</v>
      </c>
      <c r="AA54" s="103">
        <v>0</v>
      </c>
      <c r="AB54" s="103">
        <v>254.29958343505902</v>
      </c>
      <c r="AC54" s="103">
        <v>0</v>
      </c>
      <c r="AD54" s="103">
        <v>323.706298828125</v>
      </c>
      <c r="AE54" s="103">
        <v>0</v>
      </c>
      <c r="AF54" s="103">
        <v>101.484279632568</v>
      </c>
      <c r="AG54" s="103">
        <v>0</v>
      </c>
      <c r="AH54" s="103">
        <v>152.01856994628901</v>
      </c>
      <c r="AI54" s="103">
        <v>0</v>
      </c>
      <c r="AJ54" s="103">
        <v>104.359477996826</v>
      </c>
      <c r="AK54" s="103">
        <v>0</v>
      </c>
      <c r="AL54" s="103">
        <v>0</v>
      </c>
      <c r="AM54" s="103">
        <v>0</v>
      </c>
      <c r="AN54" s="103">
        <v>0</v>
      </c>
      <c r="AO54" s="103">
        <v>0</v>
      </c>
      <c r="AP54" s="103">
        <v>101.539707183838</v>
      </c>
      <c r="AQ54" s="103">
        <v>0</v>
      </c>
      <c r="AR54" s="103">
        <v>247.101203918457</v>
      </c>
      <c r="AS54" s="103">
        <v>0</v>
      </c>
      <c r="AT54" s="103">
        <v>0</v>
      </c>
      <c r="AU54" s="103">
        <v>36.643251419067298</v>
      </c>
      <c r="AV54" s="103">
        <v>227.25881958007801</v>
      </c>
      <c r="AW54" s="103">
        <v>0</v>
      </c>
      <c r="AX54" s="103">
        <v>42.587644577026396</v>
      </c>
      <c r="AY54" s="103">
        <v>0</v>
      </c>
      <c r="AZ54" s="103">
        <v>0</v>
      </c>
      <c r="BA54" s="103">
        <v>0</v>
      </c>
      <c r="BB54" s="103">
        <v>511.19033813476506</v>
      </c>
      <c r="BC54" s="104">
        <v>0</v>
      </c>
      <c r="BD54" s="104">
        <v>385.464263916015</v>
      </c>
      <c r="BE54" s="104">
        <v>0</v>
      </c>
      <c r="BF54" s="104">
        <v>626.80813598632812</v>
      </c>
      <c r="BG54" s="104">
        <v>0</v>
      </c>
      <c r="BH54" s="104">
        <v>504.71246337890602</v>
      </c>
      <c r="BI54" s="104">
        <v>0</v>
      </c>
      <c r="BJ54" s="104">
        <v>586.34744262695301</v>
      </c>
      <c r="BK54" s="104">
        <v>0</v>
      </c>
      <c r="BL54" s="104">
        <v>496.67575073242199</v>
      </c>
      <c r="BM54" s="105">
        <v>0</v>
      </c>
    </row>
    <row r="55" spans="1:65" x14ac:dyDescent="0.2">
      <c r="A55" s="102" t="s">
        <v>19</v>
      </c>
      <c r="B55" s="103">
        <v>0</v>
      </c>
      <c r="C55" s="103">
        <v>822.77575683593807</v>
      </c>
      <c r="D55" s="103">
        <v>0</v>
      </c>
      <c r="E55" s="103">
        <v>2459.7188720703202</v>
      </c>
      <c r="F55" s="103">
        <v>0</v>
      </c>
      <c r="G55" s="103">
        <v>1061.3136596679699</v>
      </c>
      <c r="H55" s="103">
        <v>0</v>
      </c>
      <c r="I55" s="103">
        <v>1535.11596679688</v>
      </c>
      <c r="J55" s="103">
        <v>0</v>
      </c>
      <c r="K55" s="103">
        <v>0</v>
      </c>
      <c r="L55" s="103">
        <v>1.22629141807556</v>
      </c>
      <c r="M55" s="103">
        <v>0.173205006867647</v>
      </c>
      <c r="N55" s="103">
        <v>470.13381958007801</v>
      </c>
      <c r="O55" s="103">
        <v>0</v>
      </c>
      <c r="P55" s="103">
        <v>222.54765319824202</v>
      </c>
      <c r="Q55" s="103">
        <v>0</v>
      </c>
      <c r="R55" s="103">
        <v>371.580169677735</v>
      </c>
      <c r="S55" s="103">
        <v>0</v>
      </c>
      <c r="T55" s="103">
        <v>0</v>
      </c>
      <c r="U55" s="103">
        <v>0</v>
      </c>
      <c r="V55" s="103">
        <v>130.250164031982</v>
      </c>
      <c r="W55" s="103">
        <v>0</v>
      </c>
      <c r="X55" s="103">
        <v>103.52809143066401</v>
      </c>
      <c r="Y55" s="103">
        <v>0</v>
      </c>
      <c r="Z55" s="103">
        <v>30.414798736572198</v>
      </c>
      <c r="AA55" s="103">
        <v>0</v>
      </c>
      <c r="AB55" s="103">
        <v>241.20529174804702</v>
      </c>
      <c r="AC55" s="103">
        <v>0</v>
      </c>
      <c r="AD55" s="103">
        <v>314.04840087890699</v>
      </c>
      <c r="AE55" s="103">
        <v>0</v>
      </c>
      <c r="AF55" s="103">
        <v>94.6807861328125</v>
      </c>
      <c r="AG55" s="103">
        <v>0</v>
      </c>
      <c r="AH55" s="103">
        <v>155.39260864257801</v>
      </c>
      <c r="AI55" s="103">
        <v>0</v>
      </c>
      <c r="AJ55" s="103">
        <v>99.606731414794893</v>
      </c>
      <c r="AK55" s="103">
        <v>0</v>
      </c>
      <c r="AL55" s="103">
        <v>0</v>
      </c>
      <c r="AM55" s="103">
        <v>0</v>
      </c>
      <c r="AN55" s="103">
        <v>0</v>
      </c>
      <c r="AO55" s="103">
        <v>0</v>
      </c>
      <c r="AP55" s="103">
        <v>91.306747436523494</v>
      </c>
      <c r="AQ55" s="103">
        <v>0</v>
      </c>
      <c r="AR55" s="103">
        <v>263.65264892578199</v>
      </c>
      <c r="AS55" s="103">
        <v>0</v>
      </c>
      <c r="AT55" s="103">
        <v>0</v>
      </c>
      <c r="AU55" s="103">
        <v>36.698677062988196</v>
      </c>
      <c r="AV55" s="103">
        <v>240.37390899658203</v>
      </c>
      <c r="AW55" s="103">
        <v>0</v>
      </c>
      <c r="AX55" s="103">
        <v>58.273096084594698</v>
      </c>
      <c r="AY55" s="103">
        <v>0</v>
      </c>
      <c r="AZ55" s="103">
        <v>0</v>
      </c>
      <c r="BA55" s="103">
        <v>0</v>
      </c>
      <c r="BB55" s="103">
        <v>562.56988525390693</v>
      </c>
      <c r="BC55" s="104">
        <v>0</v>
      </c>
      <c r="BD55" s="104">
        <v>415.83058166503901</v>
      </c>
      <c r="BE55" s="104">
        <v>0</v>
      </c>
      <c r="BF55" s="104">
        <v>633.11972045898506</v>
      </c>
      <c r="BG55" s="104">
        <v>0</v>
      </c>
      <c r="BH55" s="104">
        <v>420.68724060058599</v>
      </c>
      <c r="BI55" s="104">
        <v>0</v>
      </c>
      <c r="BJ55" s="104">
        <v>592.42349243164097</v>
      </c>
      <c r="BK55" s="104">
        <v>0</v>
      </c>
      <c r="BL55" s="104">
        <v>412.62976074218699</v>
      </c>
      <c r="BM55" s="105">
        <v>0</v>
      </c>
    </row>
    <row r="56" spans="1:65" x14ac:dyDescent="0.2">
      <c r="A56" s="102" t="s">
        <v>20</v>
      </c>
      <c r="B56" s="103">
        <v>0</v>
      </c>
      <c r="C56" s="103">
        <v>817.83941650390602</v>
      </c>
      <c r="D56" s="103">
        <v>0</v>
      </c>
      <c r="E56" s="103">
        <v>2289.8913574218705</v>
      </c>
      <c r="F56" s="103">
        <v>0</v>
      </c>
      <c r="G56" s="103">
        <v>938.52865600585915</v>
      </c>
      <c r="H56" s="103">
        <v>0</v>
      </c>
      <c r="I56" s="103">
        <v>1430.5520629882801</v>
      </c>
      <c r="J56" s="103">
        <v>0</v>
      </c>
      <c r="K56" s="103">
        <v>0</v>
      </c>
      <c r="L56" s="103">
        <v>0.97687625885009799</v>
      </c>
      <c r="M56" s="103">
        <v>0.21477420628070798</v>
      </c>
      <c r="N56" s="103">
        <v>293.610206604003</v>
      </c>
      <c r="O56" s="103">
        <v>0</v>
      </c>
      <c r="P56" s="103">
        <v>220.32368469238301</v>
      </c>
      <c r="Q56" s="103">
        <v>0</v>
      </c>
      <c r="R56" s="103">
        <v>357.24572753906199</v>
      </c>
      <c r="S56" s="103">
        <v>0</v>
      </c>
      <c r="T56" s="103">
        <v>0</v>
      </c>
      <c r="U56" s="103">
        <v>0</v>
      </c>
      <c r="V56" s="103">
        <v>110.885845184326</v>
      </c>
      <c r="W56" s="103">
        <v>0</v>
      </c>
      <c r="X56" s="103">
        <v>97.84697723388669</v>
      </c>
      <c r="Y56" s="103">
        <v>0</v>
      </c>
      <c r="Z56" s="103">
        <v>30.040677070617598</v>
      </c>
      <c r="AA56" s="103">
        <v>0</v>
      </c>
      <c r="AB56" s="103">
        <v>241.53783416748101</v>
      </c>
      <c r="AC56" s="103">
        <v>0</v>
      </c>
      <c r="AD56" s="103">
        <v>288.08843994140602</v>
      </c>
      <c r="AE56" s="103">
        <v>0</v>
      </c>
      <c r="AF56" s="103">
        <v>84.253845214843693</v>
      </c>
      <c r="AG56" s="103">
        <v>0</v>
      </c>
      <c r="AH56" s="103">
        <v>153.07166290283203</v>
      </c>
      <c r="AI56" s="103">
        <v>0</v>
      </c>
      <c r="AJ56" s="103">
        <v>102.43343734741201</v>
      </c>
      <c r="AK56" s="103">
        <v>0</v>
      </c>
      <c r="AL56" s="103">
        <v>0</v>
      </c>
      <c r="AM56" s="103">
        <v>0</v>
      </c>
      <c r="AN56" s="103">
        <v>0</v>
      </c>
      <c r="AO56" s="103">
        <v>0</v>
      </c>
      <c r="AP56" s="103">
        <v>106.382518768311</v>
      </c>
      <c r="AQ56" s="103">
        <v>0</v>
      </c>
      <c r="AR56" s="103">
        <v>273.17201232910202</v>
      </c>
      <c r="AS56" s="103">
        <v>0</v>
      </c>
      <c r="AT56" s="103">
        <v>0</v>
      </c>
      <c r="AU56" s="103">
        <v>36.657108306884801</v>
      </c>
      <c r="AV56" s="103">
        <v>249.78934478759703</v>
      </c>
      <c r="AW56" s="103">
        <v>0</v>
      </c>
      <c r="AX56" s="103">
        <v>33.109869003295898</v>
      </c>
      <c r="AY56" s="103">
        <v>0</v>
      </c>
      <c r="AZ56" s="103">
        <v>0</v>
      </c>
      <c r="BA56" s="103">
        <v>0</v>
      </c>
      <c r="BB56" s="103">
        <v>575.96899414062511</v>
      </c>
      <c r="BC56" s="104">
        <v>0</v>
      </c>
      <c r="BD56" s="104">
        <v>330.01788330078102</v>
      </c>
      <c r="BE56" s="104">
        <v>0</v>
      </c>
      <c r="BF56" s="104">
        <v>629.66949462890705</v>
      </c>
      <c r="BG56" s="104">
        <v>0</v>
      </c>
      <c r="BH56" s="104">
        <v>382.19416809082099</v>
      </c>
      <c r="BI56" s="104">
        <v>0</v>
      </c>
      <c r="BJ56" s="104">
        <v>589.09100341796898</v>
      </c>
      <c r="BK56" s="104">
        <v>0</v>
      </c>
      <c r="BL56" s="104">
        <v>374.50386047363304</v>
      </c>
      <c r="BM56" s="105">
        <v>0</v>
      </c>
    </row>
    <row r="57" spans="1:65" x14ac:dyDescent="0.2">
      <c r="A57" s="102" t="s">
        <v>21</v>
      </c>
      <c r="B57" s="103">
        <v>0</v>
      </c>
      <c r="C57" s="103">
        <v>857.78045654296898</v>
      </c>
      <c r="D57" s="103">
        <v>0</v>
      </c>
      <c r="E57" s="103">
        <v>2098.6905517578102</v>
      </c>
      <c r="F57" s="103">
        <v>0</v>
      </c>
      <c r="G57" s="103">
        <v>745.12796020507903</v>
      </c>
      <c r="H57" s="103">
        <v>0</v>
      </c>
      <c r="I57" s="103">
        <v>1456.3769531250002</v>
      </c>
      <c r="J57" s="103">
        <v>0</v>
      </c>
      <c r="K57" s="103">
        <v>0</v>
      </c>
      <c r="L57" s="103">
        <v>1.0600146353244799</v>
      </c>
      <c r="M57" s="103">
        <v>0.20784600824117599</v>
      </c>
      <c r="N57" s="103">
        <v>253.96703338623101</v>
      </c>
      <c r="O57" s="103">
        <v>0</v>
      </c>
      <c r="P57" s="103">
        <v>126.626708984375</v>
      </c>
      <c r="Q57" s="103">
        <v>0</v>
      </c>
      <c r="R57" s="103">
        <v>372.27297973632898</v>
      </c>
      <c r="S57" s="103">
        <v>0</v>
      </c>
      <c r="T57" s="103">
        <v>0</v>
      </c>
      <c r="U57" s="103">
        <v>0</v>
      </c>
      <c r="V57" s="103">
        <v>91.8956489562988</v>
      </c>
      <c r="W57" s="103">
        <v>0</v>
      </c>
      <c r="X57" s="103">
        <v>101.55355834960901</v>
      </c>
      <c r="Y57" s="103">
        <v>0</v>
      </c>
      <c r="Z57" s="103">
        <v>30.026820182800297</v>
      </c>
      <c r="AA57" s="103">
        <v>0</v>
      </c>
      <c r="AB57" s="103">
        <v>251.36895751953202</v>
      </c>
      <c r="AC57" s="103">
        <v>0</v>
      </c>
      <c r="AD57" s="103">
        <v>221.39064025878901</v>
      </c>
      <c r="AE57" s="103">
        <v>0</v>
      </c>
      <c r="AF57" s="103">
        <v>84.558685302734403</v>
      </c>
      <c r="AG57" s="103">
        <v>0</v>
      </c>
      <c r="AH57" s="103">
        <v>162.37622833252001</v>
      </c>
      <c r="AI57" s="103">
        <v>0</v>
      </c>
      <c r="AJ57" s="103">
        <v>110.47015380859399</v>
      </c>
      <c r="AK57" s="103">
        <v>0</v>
      </c>
      <c r="AL57" s="103">
        <v>0</v>
      </c>
      <c r="AM57" s="103">
        <v>0</v>
      </c>
      <c r="AN57" s="103">
        <v>0</v>
      </c>
      <c r="AO57" s="103">
        <v>0</v>
      </c>
      <c r="AP57" s="103">
        <v>108.98058700561501</v>
      </c>
      <c r="AQ57" s="103">
        <v>0</v>
      </c>
      <c r="AR57" s="103">
        <v>272.85330200195301</v>
      </c>
      <c r="AS57" s="103">
        <v>0</v>
      </c>
      <c r="AT57" s="103">
        <v>0</v>
      </c>
      <c r="AU57" s="103">
        <v>37.065872192382798</v>
      </c>
      <c r="AV57" s="103">
        <v>263.75658416748104</v>
      </c>
      <c r="AW57" s="103">
        <v>0</v>
      </c>
      <c r="AX57" s="103">
        <v>24.449619293212898</v>
      </c>
      <c r="AY57" s="103">
        <v>0</v>
      </c>
      <c r="AZ57" s="103">
        <v>0</v>
      </c>
      <c r="BA57" s="103">
        <v>0</v>
      </c>
      <c r="BB57" s="103">
        <v>536.30506896972611</v>
      </c>
      <c r="BC57" s="104">
        <v>0</v>
      </c>
      <c r="BD57" s="104">
        <v>243.56781005859401</v>
      </c>
      <c r="BE57" s="104">
        <v>0</v>
      </c>
      <c r="BF57" s="104">
        <v>568.33413696289006</v>
      </c>
      <c r="BG57" s="104">
        <v>0</v>
      </c>
      <c r="BH57" s="104">
        <v>428.59925842285202</v>
      </c>
      <c r="BI57" s="104">
        <v>0</v>
      </c>
      <c r="BJ57" s="104">
        <v>529.20364379882903</v>
      </c>
      <c r="BK57" s="104">
        <v>0</v>
      </c>
      <c r="BL57" s="104">
        <v>420.38932800293003</v>
      </c>
      <c r="BM57" s="105">
        <v>0</v>
      </c>
    </row>
    <row r="58" spans="1:65" x14ac:dyDescent="0.2">
      <c r="A58" s="102" t="s">
        <v>22</v>
      </c>
      <c r="B58" s="103">
        <v>0</v>
      </c>
      <c r="C58" s="103">
        <v>906.72821044921898</v>
      </c>
      <c r="D58" s="103">
        <v>0</v>
      </c>
      <c r="E58" s="103">
        <v>1972.0082397461001</v>
      </c>
      <c r="F58" s="103">
        <v>0</v>
      </c>
      <c r="G58" s="103">
        <v>782.67880249023506</v>
      </c>
      <c r="H58" s="103">
        <v>0</v>
      </c>
      <c r="I58" s="103">
        <v>1340.52014160156</v>
      </c>
      <c r="J58" s="103">
        <v>0</v>
      </c>
      <c r="K58" s="103">
        <v>0</v>
      </c>
      <c r="L58" s="103">
        <v>1.1085120439529399</v>
      </c>
      <c r="M58" s="103">
        <v>0.20091781020164501</v>
      </c>
      <c r="N58" s="103">
        <v>232.25406646728501</v>
      </c>
      <c r="O58" s="103">
        <v>0</v>
      </c>
      <c r="P58" s="103">
        <v>166.72021484375</v>
      </c>
      <c r="Q58" s="103">
        <v>0</v>
      </c>
      <c r="R58" s="103">
        <v>382.79692077636798</v>
      </c>
      <c r="S58" s="103">
        <v>0</v>
      </c>
      <c r="T58" s="103">
        <v>0</v>
      </c>
      <c r="U58" s="103">
        <v>0</v>
      </c>
      <c r="V58" s="103">
        <v>59.762655258178697</v>
      </c>
      <c r="W58" s="103">
        <v>0</v>
      </c>
      <c r="X58" s="103">
        <v>103.507312774658</v>
      </c>
      <c r="Y58" s="103">
        <v>0</v>
      </c>
      <c r="Z58" s="103">
        <v>30.2069540023804</v>
      </c>
      <c r="AA58" s="103">
        <v>0</v>
      </c>
      <c r="AB58" s="103">
        <v>205.75369262695301</v>
      </c>
      <c r="AC58" s="103">
        <v>0</v>
      </c>
      <c r="AD58" s="103">
        <v>121.31971359252901</v>
      </c>
      <c r="AE58" s="103">
        <v>0</v>
      </c>
      <c r="AF58" s="103">
        <v>90.163597106933594</v>
      </c>
      <c r="AG58" s="103">
        <v>0</v>
      </c>
      <c r="AH58" s="103">
        <v>179.32261657714801</v>
      </c>
      <c r="AI58" s="103">
        <v>0</v>
      </c>
      <c r="AJ58" s="103">
        <v>118.70777893066401</v>
      </c>
      <c r="AK58" s="103">
        <v>0</v>
      </c>
      <c r="AL58" s="103">
        <v>0</v>
      </c>
      <c r="AM58" s="103">
        <v>0</v>
      </c>
      <c r="AN58" s="103">
        <v>0</v>
      </c>
      <c r="AO58" s="103">
        <v>0</v>
      </c>
      <c r="AP58" s="103">
        <v>122.33123397827201</v>
      </c>
      <c r="AQ58" s="103">
        <v>0</v>
      </c>
      <c r="AR58" s="103">
        <v>272.00808715820301</v>
      </c>
      <c r="AS58" s="103">
        <v>0</v>
      </c>
      <c r="AT58" s="103">
        <v>0</v>
      </c>
      <c r="AU58" s="103">
        <v>37.876470565795898</v>
      </c>
      <c r="AV58" s="103">
        <v>239.57717132568399</v>
      </c>
      <c r="AW58" s="103">
        <v>0</v>
      </c>
      <c r="AX58" s="103">
        <v>16.731603622436499</v>
      </c>
      <c r="AY58" s="103">
        <v>6.92820036783814E-3</v>
      </c>
      <c r="AZ58" s="103">
        <v>0</v>
      </c>
      <c r="BA58" s="103">
        <v>0</v>
      </c>
      <c r="BB58" s="103">
        <v>520.06535339355503</v>
      </c>
      <c r="BC58" s="104">
        <v>0</v>
      </c>
      <c r="BD58" s="104">
        <v>305.40199279785099</v>
      </c>
      <c r="BE58" s="104">
        <v>0</v>
      </c>
      <c r="BF58" s="104">
        <v>546.48951721191406</v>
      </c>
      <c r="BG58" s="104">
        <v>0</v>
      </c>
      <c r="BH58" s="104">
        <v>418.15846252441401</v>
      </c>
      <c r="BI58" s="104">
        <v>0</v>
      </c>
      <c r="BJ58" s="104">
        <v>508.23197937011798</v>
      </c>
      <c r="BK58" s="104">
        <v>0</v>
      </c>
      <c r="BL58" s="104">
        <v>410.28108215332003</v>
      </c>
      <c r="BM58" s="105">
        <v>0</v>
      </c>
    </row>
    <row r="59" spans="1:65" x14ac:dyDescent="0.2">
      <c r="A59" s="102" t="s">
        <v>23</v>
      </c>
      <c r="B59" s="103">
        <v>0</v>
      </c>
      <c r="C59" s="103">
        <v>838.00048828125</v>
      </c>
      <c r="D59" s="103">
        <v>0</v>
      </c>
      <c r="E59" s="103">
        <v>2205.1075439453102</v>
      </c>
      <c r="F59" s="103">
        <v>0</v>
      </c>
      <c r="G59" s="103">
        <v>729.97250366210903</v>
      </c>
      <c r="H59" s="103">
        <v>0</v>
      </c>
      <c r="I59" s="103">
        <v>1328.63830566406</v>
      </c>
      <c r="J59" s="103">
        <v>0</v>
      </c>
      <c r="K59" s="103">
        <v>0</v>
      </c>
      <c r="L59" s="103">
        <v>1.0392300188541399</v>
      </c>
      <c r="M59" s="103">
        <v>0.24248700588941502</v>
      </c>
      <c r="N59" s="103">
        <v>260.48646545410099</v>
      </c>
      <c r="O59" s="103">
        <v>0</v>
      </c>
      <c r="P59" s="103">
        <v>121.72848129272501</v>
      </c>
      <c r="Q59" s="103">
        <v>0</v>
      </c>
      <c r="R59" s="103">
        <v>279.22724914550702</v>
      </c>
      <c r="S59" s="103">
        <v>0</v>
      </c>
      <c r="T59" s="103">
        <v>0</v>
      </c>
      <c r="U59" s="103">
        <v>0</v>
      </c>
      <c r="V59" s="103">
        <v>71.554454803466797</v>
      </c>
      <c r="W59" s="103">
        <v>0</v>
      </c>
      <c r="X59" s="103">
        <v>112.25762939453101</v>
      </c>
      <c r="Y59" s="103">
        <v>0</v>
      </c>
      <c r="Z59" s="103">
        <v>29.500275611877399</v>
      </c>
      <c r="AA59" s="103">
        <v>0</v>
      </c>
      <c r="AB59" s="103">
        <v>175.49824523925798</v>
      </c>
      <c r="AC59" s="103">
        <v>0</v>
      </c>
      <c r="AD59" s="103">
        <v>63.933433532714794</v>
      </c>
      <c r="AE59" s="103">
        <v>0</v>
      </c>
      <c r="AF59" s="103">
        <v>141.91725540161102</v>
      </c>
      <c r="AG59" s="103">
        <v>0</v>
      </c>
      <c r="AH59" s="103">
        <v>186.25080108642598</v>
      </c>
      <c r="AI59" s="103">
        <v>0</v>
      </c>
      <c r="AJ59" s="103">
        <v>125.448925018311</v>
      </c>
      <c r="AK59" s="103">
        <v>0</v>
      </c>
      <c r="AL59" s="103">
        <v>0</v>
      </c>
      <c r="AM59" s="103">
        <v>0</v>
      </c>
      <c r="AN59" s="103">
        <v>0</v>
      </c>
      <c r="AO59" s="103">
        <v>0</v>
      </c>
      <c r="AP59" s="103">
        <v>130.42337036132801</v>
      </c>
      <c r="AQ59" s="103">
        <v>0</v>
      </c>
      <c r="AR59" s="103">
        <v>262.76585388183599</v>
      </c>
      <c r="AS59" s="103">
        <v>0</v>
      </c>
      <c r="AT59" s="103">
        <v>0</v>
      </c>
      <c r="AU59" s="103">
        <v>38.271379470825195</v>
      </c>
      <c r="AV59" s="103">
        <v>239.12683105468702</v>
      </c>
      <c r="AW59" s="103">
        <v>0</v>
      </c>
      <c r="AX59" s="103">
        <v>9.7271928787231481</v>
      </c>
      <c r="AY59" s="103">
        <v>6.2353801913559402E-2</v>
      </c>
      <c r="AZ59" s="103">
        <v>0</v>
      </c>
      <c r="BA59" s="103">
        <v>0</v>
      </c>
      <c r="BB59" s="103">
        <v>601.85971069335994</v>
      </c>
      <c r="BC59" s="104">
        <v>0</v>
      </c>
      <c r="BD59" s="104">
        <v>293.41621398925798</v>
      </c>
      <c r="BE59" s="104">
        <v>0</v>
      </c>
      <c r="BF59" s="104">
        <v>623.76666259765705</v>
      </c>
      <c r="BG59" s="104">
        <v>0</v>
      </c>
      <c r="BH59" s="104">
        <v>419.98747253417906</v>
      </c>
      <c r="BI59" s="104">
        <v>0</v>
      </c>
      <c r="BJ59" s="104">
        <v>584.11654663085892</v>
      </c>
      <c r="BK59" s="104">
        <v>0</v>
      </c>
      <c r="BL59" s="104">
        <v>412.22792053222702</v>
      </c>
      <c r="BM59" s="105">
        <v>0</v>
      </c>
    </row>
    <row r="60" spans="1:65" x14ac:dyDescent="0.2">
      <c r="A60" s="147" t="s">
        <v>24</v>
      </c>
      <c r="B60" s="148">
        <v>0</v>
      </c>
      <c r="C60" s="148">
        <v>814.65243530273403</v>
      </c>
      <c r="D60" s="148">
        <v>0</v>
      </c>
      <c r="E60" s="148">
        <v>2240.73583984375</v>
      </c>
      <c r="F60" s="148">
        <v>0</v>
      </c>
      <c r="G60" s="148">
        <v>688.54187011718705</v>
      </c>
      <c r="H60" s="148">
        <v>0</v>
      </c>
      <c r="I60" s="148">
        <v>1290.6024780273399</v>
      </c>
      <c r="J60" s="148">
        <v>0</v>
      </c>
      <c r="K60" s="148">
        <v>0</v>
      </c>
      <c r="L60" s="148">
        <v>1.1639376878738401</v>
      </c>
      <c r="M60" s="148">
        <v>0.20091781020164498</v>
      </c>
      <c r="N60" s="148">
        <v>261.13079833984398</v>
      </c>
      <c r="O60" s="148">
        <v>0</v>
      </c>
      <c r="P60" s="148">
        <v>109.735763549805</v>
      </c>
      <c r="Q60" s="148">
        <v>0</v>
      </c>
      <c r="R60" s="148">
        <v>281.89460754394503</v>
      </c>
      <c r="S60" s="148">
        <v>0</v>
      </c>
      <c r="T60" s="148">
        <v>0</v>
      </c>
      <c r="U60" s="148">
        <v>0</v>
      </c>
      <c r="V60" s="148">
        <v>72.953948974609403</v>
      </c>
      <c r="W60" s="148">
        <v>0</v>
      </c>
      <c r="X60" s="148">
        <v>111.031337738037</v>
      </c>
      <c r="Y60" s="148">
        <v>0</v>
      </c>
      <c r="Z60" s="148">
        <v>29.410209655761697</v>
      </c>
      <c r="AA60" s="148">
        <v>0</v>
      </c>
      <c r="AB60" s="148">
        <v>178.70600128173803</v>
      </c>
      <c r="AC60" s="148">
        <v>0</v>
      </c>
      <c r="AD60" s="148">
        <v>61.030517578125</v>
      </c>
      <c r="AE60" s="148">
        <v>0</v>
      </c>
      <c r="AF60" s="148">
        <v>147.016410827637</v>
      </c>
      <c r="AG60" s="148">
        <v>0</v>
      </c>
      <c r="AH60" s="148">
        <v>179.343391418457</v>
      </c>
      <c r="AI60" s="148">
        <v>0</v>
      </c>
      <c r="AJ60" s="148">
        <v>121.513702392578</v>
      </c>
      <c r="AK60" s="148">
        <v>0</v>
      </c>
      <c r="AL60" s="148">
        <v>0</v>
      </c>
      <c r="AM60" s="148">
        <v>0</v>
      </c>
      <c r="AN60" s="148">
        <v>0</v>
      </c>
      <c r="AO60" s="148">
        <v>0</v>
      </c>
      <c r="AP60" s="148">
        <v>118.153526306152</v>
      </c>
      <c r="AQ60" s="148">
        <v>0</v>
      </c>
      <c r="AR60" s="148">
        <v>239.95127868652401</v>
      </c>
      <c r="AS60" s="148">
        <v>0</v>
      </c>
      <c r="AT60" s="148">
        <v>0</v>
      </c>
      <c r="AU60" s="148">
        <v>38.174383163452198</v>
      </c>
      <c r="AV60" s="148">
        <v>215.654090881348</v>
      </c>
      <c r="AW60" s="148">
        <v>0</v>
      </c>
      <c r="AX60" s="148">
        <v>5.5772011280059797</v>
      </c>
      <c r="AY60" s="148">
        <v>4.1569203138351399E-2</v>
      </c>
      <c r="AZ60" s="148">
        <v>0</v>
      </c>
      <c r="BA60" s="148">
        <v>0</v>
      </c>
      <c r="BB60" s="148">
        <v>607.28445434570301</v>
      </c>
      <c r="BC60" s="149">
        <v>0</v>
      </c>
      <c r="BD60" s="149">
        <v>290.15995788574202</v>
      </c>
      <c r="BE60" s="149">
        <v>0</v>
      </c>
      <c r="BF60" s="149">
        <v>637.24890136718807</v>
      </c>
      <c r="BG60" s="149">
        <v>0</v>
      </c>
      <c r="BH60" s="149">
        <v>411.28567504882807</v>
      </c>
      <c r="BI60" s="149">
        <v>0</v>
      </c>
      <c r="BJ60" s="149">
        <v>597.12078857421909</v>
      </c>
      <c r="BK60" s="149">
        <v>0</v>
      </c>
      <c r="BL60" s="149">
        <v>403.70622253417901</v>
      </c>
      <c r="BM60" s="150">
        <v>0</v>
      </c>
    </row>
    <row r="61" spans="1:65" x14ac:dyDescent="0.2">
      <c r="A61" s="102" t="s">
        <v>25</v>
      </c>
      <c r="B61" s="103">
        <v>0</v>
      </c>
      <c r="C61" s="103">
        <v>783.47549438476608</v>
      </c>
      <c r="D61" s="103">
        <v>0</v>
      </c>
      <c r="E61" s="103">
        <v>1968.4403686523501</v>
      </c>
      <c r="F61" s="103">
        <v>0</v>
      </c>
      <c r="G61" s="103">
        <v>586.35089111328102</v>
      </c>
      <c r="H61" s="103">
        <v>0</v>
      </c>
      <c r="I61" s="103">
        <v>1192.88024902344</v>
      </c>
      <c r="J61" s="103">
        <v>0</v>
      </c>
      <c r="K61" s="103">
        <v>0</v>
      </c>
      <c r="L61" s="103">
        <v>1.3579272627830499</v>
      </c>
      <c r="M61" s="103">
        <v>0.26327160745859202</v>
      </c>
      <c r="N61" s="103">
        <v>207.81830596923803</v>
      </c>
      <c r="O61" s="103">
        <v>0</v>
      </c>
      <c r="P61" s="103">
        <v>89.0343017578125</v>
      </c>
      <c r="Q61" s="103">
        <v>0</v>
      </c>
      <c r="R61" s="103">
        <v>272.27134704589901</v>
      </c>
      <c r="S61" s="103">
        <v>0</v>
      </c>
      <c r="T61" s="103">
        <v>0</v>
      </c>
      <c r="U61" s="103">
        <v>0</v>
      </c>
      <c r="V61" s="103">
        <v>77.2355766296387</v>
      </c>
      <c r="W61" s="103">
        <v>0</v>
      </c>
      <c r="X61" s="103">
        <v>106.29244613647499</v>
      </c>
      <c r="Y61" s="103">
        <v>0</v>
      </c>
      <c r="Z61" s="103">
        <v>29.320143699646</v>
      </c>
      <c r="AA61" s="103">
        <v>0</v>
      </c>
      <c r="AB61" s="103">
        <v>90.884132385253892</v>
      </c>
      <c r="AC61" s="103">
        <v>0</v>
      </c>
      <c r="AD61" s="103">
        <v>46.044820785522504</v>
      </c>
      <c r="AE61" s="103">
        <v>0</v>
      </c>
      <c r="AF61" s="103">
        <v>127.395740509033</v>
      </c>
      <c r="AG61" s="103">
        <v>0</v>
      </c>
      <c r="AH61" s="103">
        <v>175.45668029785202</v>
      </c>
      <c r="AI61" s="103">
        <v>0</v>
      </c>
      <c r="AJ61" s="103">
        <v>120.453693389893</v>
      </c>
      <c r="AK61" s="103">
        <v>0</v>
      </c>
      <c r="AL61" s="103">
        <v>0</v>
      </c>
      <c r="AM61" s="103">
        <v>0</v>
      </c>
      <c r="AN61" s="103">
        <v>0</v>
      </c>
      <c r="AO61" s="103">
        <v>0</v>
      </c>
      <c r="AP61" s="103">
        <v>107.186183929443</v>
      </c>
      <c r="AQ61" s="103">
        <v>0</v>
      </c>
      <c r="AR61" s="103">
        <v>247.30903625488202</v>
      </c>
      <c r="AS61" s="103">
        <v>0</v>
      </c>
      <c r="AT61" s="103">
        <v>0</v>
      </c>
      <c r="AU61" s="103">
        <v>38.271379470825195</v>
      </c>
      <c r="AV61" s="103">
        <v>206.01004028320301</v>
      </c>
      <c r="AW61" s="103">
        <v>0</v>
      </c>
      <c r="AX61" s="103">
        <v>5.1961504220962595</v>
      </c>
      <c r="AY61" s="103">
        <v>0.82445585727691695</v>
      </c>
      <c r="AZ61" s="103">
        <v>0</v>
      </c>
      <c r="BA61" s="103">
        <v>0</v>
      </c>
      <c r="BB61" s="103">
        <v>484.39204406738298</v>
      </c>
      <c r="BC61" s="104">
        <v>0</v>
      </c>
      <c r="BD61" s="104">
        <v>215.66795349121099</v>
      </c>
      <c r="BE61" s="104">
        <v>0</v>
      </c>
      <c r="BF61" s="104">
        <v>633.389892578125</v>
      </c>
      <c r="BG61" s="104">
        <v>0</v>
      </c>
      <c r="BH61" s="104">
        <v>375.98651123046903</v>
      </c>
      <c r="BI61" s="104">
        <v>0</v>
      </c>
      <c r="BJ61" s="104">
        <v>593.04006958007812</v>
      </c>
      <c r="BK61" s="104">
        <v>0</v>
      </c>
      <c r="BL61" s="104">
        <v>368.621826171875</v>
      </c>
      <c r="BM61" s="105">
        <v>0</v>
      </c>
    </row>
    <row r="62" spans="1:65" ht="13.5" thickBot="1" x14ac:dyDescent="0.25">
      <c r="A62" s="106" t="s">
        <v>26</v>
      </c>
      <c r="B62" s="107">
        <v>0</v>
      </c>
      <c r="C62" s="107">
        <v>755.72808837890705</v>
      </c>
      <c r="D62" s="107">
        <v>0</v>
      </c>
      <c r="E62" s="107">
        <v>2082.8941040039099</v>
      </c>
      <c r="F62" s="107">
        <v>5.5772013664245597</v>
      </c>
      <c r="G62" s="107">
        <v>523.56411743164006</v>
      </c>
      <c r="H62" s="107">
        <v>0</v>
      </c>
      <c r="I62" s="107">
        <v>1197.2969360351601</v>
      </c>
      <c r="J62" s="107">
        <v>0</v>
      </c>
      <c r="K62" s="107">
        <v>0</v>
      </c>
      <c r="L62" s="107">
        <v>1.1916504502296499</v>
      </c>
      <c r="M62" s="107">
        <v>0.28405620157718697</v>
      </c>
      <c r="N62" s="107">
        <v>193.73326110839801</v>
      </c>
      <c r="O62" s="107">
        <v>0</v>
      </c>
      <c r="P62" s="107">
        <v>87.925788879394503</v>
      </c>
      <c r="Q62" s="107">
        <v>0</v>
      </c>
      <c r="R62" s="107">
        <v>229.24722290039102</v>
      </c>
      <c r="S62" s="107">
        <v>0</v>
      </c>
      <c r="T62" s="107">
        <v>0</v>
      </c>
      <c r="U62" s="107">
        <v>0</v>
      </c>
      <c r="V62" s="107">
        <v>26.548862457275401</v>
      </c>
      <c r="W62" s="107">
        <v>119.55302429199202</v>
      </c>
      <c r="X62" s="107">
        <v>139.67944335937503</v>
      </c>
      <c r="Y62" s="107">
        <v>0</v>
      </c>
      <c r="Z62" s="107">
        <v>29.160795211792003</v>
      </c>
      <c r="AA62" s="107">
        <v>0</v>
      </c>
      <c r="AB62" s="107">
        <v>76.688247680664006</v>
      </c>
      <c r="AC62" s="107">
        <v>0</v>
      </c>
      <c r="AD62" s="107">
        <v>59.284608840942397</v>
      </c>
      <c r="AE62" s="107">
        <v>0</v>
      </c>
      <c r="AF62" s="107">
        <v>127.63823318481501</v>
      </c>
      <c r="AG62" s="107">
        <v>0</v>
      </c>
      <c r="AH62" s="107">
        <v>169.74783325195301</v>
      </c>
      <c r="AI62" s="107">
        <v>0</v>
      </c>
      <c r="AJ62" s="107">
        <v>116.78867340087899</v>
      </c>
      <c r="AK62" s="107">
        <v>0</v>
      </c>
      <c r="AL62" s="107">
        <v>0</v>
      </c>
      <c r="AM62" s="107">
        <v>0</v>
      </c>
      <c r="AN62" s="107">
        <v>0</v>
      </c>
      <c r="AO62" s="107">
        <v>0</v>
      </c>
      <c r="AP62" s="107">
        <v>99.800724029541101</v>
      </c>
      <c r="AQ62" s="107">
        <v>0</v>
      </c>
      <c r="AR62" s="107">
        <v>234.02074432373001</v>
      </c>
      <c r="AS62" s="107">
        <v>0</v>
      </c>
      <c r="AT62" s="107">
        <v>0</v>
      </c>
      <c r="AU62" s="107">
        <v>38.1258869171143</v>
      </c>
      <c r="AV62" s="107">
        <v>200.14877319335901</v>
      </c>
      <c r="AW62" s="107">
        <v>0</v>
      </c>
      <c r="AX62" s="107">
        <v>8.6671783924102801</v>
      </c>
      <c r="AY62" s="107">
        <v>0</v>
      </c>
      <c r="AZ62" s="107">
        <v>0</v>
      </c>
      <c r="BA62" s="107">
        <v>0</v>
      </c>
      <c r="BB62" s="107">
        <v>550.50094604492199</v>
      </c>
      <c r="BC62" s="108">
        <v>0</v>
      </c>
      <c r="BD62" s="108">
        <v>316.77117919921898</v>
      </c>
      <c r="BE62" s="108">
        <v>0</v>
      </c>
      <c r="BF62" s="108">
        <v>672.08392333984409</v>
      </c>
      <c r="BG62" s="108">
        <v>0</v>
      </c>
      <c r="BH62" s="108">
        <v>378.37673950195301</v>
      </c>
      <c r="BI62" s="108">
        <v>0</v>
      </c>
      <c r="BJ62" s="108">
        <v>630.99966430663994</v>
      </c>
      <c r="BK62" s="108">
        <v>0</v>
      </c>
      <c r="BL62" s="108">
        <v>370.72105407714901</v>
      </c>
      <c r="BM62" s="109">
        <v>0</v>
      </c>
    </row>
    <row r="63" spans="1:65" x14ac:dyDescent="0.2">
      <c r="A63" s="88" t="s">
        <v>2</v>
      </c>
      <c r="B63" s="93">
        <v>21.875792980194138</v>
      </c>
      <c r="C63" s="93">
        <v>19027.384033203125</v>
      </c>
      <c r="D63" s="93">
        <v>11.1544027328491</v>
      </c>
      <c r="E63" s="93">
        <v>51384.140014648452</v>
      </c>
      <c r="F63" s="93">
        <v>5.5772013664245597</v>
      </c>
      <c r="G63" s="93">
        <v>17120.310501098633</v>
      </c>
      <c r="H63" s="93">
        <v>0</v>
      </c>
      <c r="I63" s="93">
        <v>34018.918273925789</v>
      </c>
      <c r="J63" s="93">
        <v>0</v>
      </c>
      <c r="K63" s="93">
        <v>0</v>
      </c>
      <c r="L63" s="93">
        <v>28.204703420400612</v>
      </c>
      <c r="M63" s="93">
        <v>5.5079191662371141</v>
      </c>
      <c r="N63" s="93">
        <v>7840.5818939208975</v>
      </c>
      <c r="O63" s="93">
        <v>0</v>
      </c>
      <c r="P63" s="93">
        <v>3821.5121002197302</v>
      </c>
      <c r="Q63" s="93">
        <v>0</v>
      </c>
      <c r="R63" s="93">
        <v>7253.694084167485</v>
      </c>
      <c r="S63" s="93">
        <v>0</v>
      </c>
      <c r="T63" s="93">
        <v>0</v>
      </c>
      <c r="U63" s="93">
        <v>0</v>
      </c>
      <c r="V63" s="93">
        <v>1273.9920971193346</v>
      </c>
      <c r="W63" s="93">
        <v>552.57246962189652</v>
      </c>
      <c r="X63" s="93">
        <v>2474.0533599853507</v>
      </c>
      <c r="Y63" s="93">
        <v>0</v>
      </c>
      <c r="Z63" s="93">
        <v>709.23293304443348</v>
      </c>
      <c r="AA63" s="93">
        <v>0</v>
      </c>
      <c r="AB63" s="93">
        <v>3878.5589027404822</v>
      </c>
      <c r="AC63" s="93">
        <v>0</v>
      </c>
      <c r="AD63" s="93">
        <v>4031.0901813507085</v>
      </c>
      <c r="AE63" s="93">
        <v>0</v>
      </c>
      <c r="AF63" s="93">
        <v>2149.0723056793213</v>
      </c>
      <c r="AG63" s="93">
        <v>0</v>
      </c>
      <c r="AH63" s="93">
        <v>3956.9446220397972</v>
      </c>
      <c r="AI63" s="93">
        <v>0</v>
      </c>
      <c r="AJ63" s="93">
        <v>2698.0143737792982</v>
      </c>
      <c r="AK63" s="93">
        <v>0</v>
      </c>
      <c r="AL63" s="93">
        <v>0</v>
      </c>
      <c r="AM63" s="93">
        <v>0</v>
      </c>
      <c r="AN63" s="93">
        <v>0</v>
      </c>
      <c r="AO63" s="93">
        <v>0</v>
      </c>
      <c r="AP63" s="93">
        <v>2504.3434638977064</v>
      </c>
      <c r="AQ63" s="93">
        <v>0</v>
      </c>
      <c r="AR63" s="93">
        <v>5804.5708923339862</v>
      </c>
      <c r="AS63" s="93">
        <v>0</v>
      </c>
      <c r="AT63" s="93">
        <v>0</v>
      </c>
      <c r="AU63" s="93">
        <v>900.54825782775868</v>
      </c>
      <c r="AV63" s="93">
        <v>5143.9323883056622</v>
      </c>
      <c r="AW63" s="93">
        <v>0</v>
      </c>
      <c r="AX63" s="93">
        <v>573.83511430863302</v>
      </c>
      <c r="AY63" s="93">
        <v>32.41704871458932</v>
      </c>
      <c r="AZ63" s="93">
        <v>0</v>
      </c>
      <c r="BA63" s="93">
        <v>0</v>
      </c>
      <c r="BB63" s="93">
        <v>13038.893722534182</v>
      </c>
      <c r="BC63" s="93">
        <v>0</v>
      </c>
      <c r="BD63" s="93">
        <v>7094.2345886230469</v>
      </c>
      <c r="BE63" s="93">
        <v>0</v>
      </c>
      <c r="BF63" s="93">
        <v>14172.91542053223</v>
      </c>
      <c r="BG63" s="93">
        <v>0</v>
      </c>
      <c r="BH63" s="93">
        <v>10870.706451416017</v>
      </c>
      <c r="BI63" s="93">
        <v>0</v>
      </c>
      <c r="BJ63" s="93">
        <v>13215.916076660156</v>
      </c>
      <c r="BK63" s="93">
        <v>0</v>
      </c>
      <c r="BL63" s="93">
        <v>10687.98210144043</v>
      </c>
      <c r="BM63" s="93">
        <v>0</v>
      </c>
    </row>
    <row r="70" spans="1:14" ht="18" x14ac:dyDescent="0.25">
      <c r="A70" s="112" t="s">
        <v>130</v>
      </c>
      <c r="B70" s="112"/>
      <c r="C70" s="112"/>
      <c r="D70" s="112"/>
      <c r="E70" s="112"/>
      <c r="F70" s="112"/>
      <c r="G70" s="112"/>
      <c r="H70" s="112"/>
      <c r="I70" s="112"/>
      <c r="J70" s="113"/>
      <c r="K70" s="113"/>
      <c r="L70" s="113"/>
      <c r="M70" s="113"/>
      <c r="N70" s="113"/>
    </row>
    <row r="71" spans="1:14" ht="18.75" thickBot="1" x14ac:dyDescent="0.3">
      <c r="A71" s="114" t="s">
        <v>104</v>
      </c>
      <c r="B71" s="114"/>
      <c r="C71" s="114"/>
      <c r="D71" s="114"/>
      <c r="E71" s="114"/>
      <c r="F71"/>
      <c r="G71" s="114" t="s">
        <v>105</v>
      </c>
      <c r="H71" s="114"/>
      <c r="I71" s="114"/>
      <c r="J71" s="114"/>
      <c r="K71" s="114"/>
      <c r="L71"/>
      <c r="M71"/>
      <c r="N71"/>
    </row>
    <row r="72" spans="1:14" ht="13.5" thickBot="1" x14ac:dyDescent="0.25">
      <c r="A72" s="115" t="s">
        <v>106</v>
      </c>
      <c r="B72" s="116"/>
      <c r="C72" s="117" t="s">
        <v>107</v>
      </c>
      <c r="D72" s="117" t="s">
        <v>131</v>
      </c>
      <c r="E72" s="117" t="s">
        <v>132</v>
      </c>
      <c r="F72" s="118"/>
      <c r="G72" s="115" t="s">
        <v>106</v>
      </c>
      <c r="H72" s="116"/>
      <c r="I72" s="117" t="s">
        <v>107</v>
      </c>
      <c r="J72" s="117" t="s">
        <v>131</v>
      </c>
      <c r="K72" s="117" t="s">
        <v>132</v>
      </c>
      <c r="L72"/>
      <c r="M72"/>
      <c r="N72"/>
    </row>
    <row r="73" spans="1:14" ht="38.25" x14ac:dyDescent="0.2">
      <c r="A73" s="119" t="s">
        <v>108</v>
      </c>
      <c r="B73" s="120" t="s">
        <v>109</v>
      </c>
      <c r="C73" s="121">
        <v>16000</v>
      </c>
      <c r="D73" s="121">
        <v>16000</v>
      </c>
      <c r="E73" s="121">
        <v>16000</v>
      </c>
      <c r="F73" s="118"/>
      <c r="G73" s="119" t="s">
        <v>108</v>
      </c>
      <c r="H73" s="120" t="s">
        <v>109</v>
      </c>
      <c r="I73" s="121">
        <v>40000</v>
      </c>
      <c r="J73" s="121">
        <v>40000</v>
      </c>
      <c r="K73" s="121">
        <v>40000</v>
      </c>
      <c r="L73"/>
      <c r="M73"/>
      <c r="N73"/>
    </row>
    <row r="74" spans="1:14" ht="38.25" x14ac:dyDescent="0.2">
      <c r="A74" s="122" t="s">
        <v>110</v>
      </c>
      <c r="B74" s="123" t="s">
        <v>111</v>
      </c>
      <c r="C74" s="124">
        <v>22.2</v>
      </c>
      <c r="D74" s="124">
        <v>22.2</v>
      </c>
      <c r="E74" s="124">
        <v>22.2</v>
      </c>
      <c r="F74" s="118"/>
      <c r="G74" s="122" t="s">
        <v>110</v>
      </c>
      <c r="H74" s="123" t="s">
        <v>111</v>
      </c>
      <c r="I74" s="124">
        <v>35</v>
      </c>
      <c r="J74" s="124">
        <v>35</v>
      </c>
      <c r="K74" s="124">
        <v>35</v>
      </c>
      <c r="L74"/>
      <c r="M74"/>
      <c r="N74"/>
    </row>
    <row r="75" spans="1:14" ht="38.25" x14ac:dyDescent="0.2">
      <c r="A75" s="122" t="s">
        <v>112</v>
      </c>
      <c r="B75" s="123" t="s">
        <v>113</v>
      </c>
      <c r="C75" s="124">
        <v>86.5</v>
      </c>
      <c r="D75" s="124">
        <v>86.5</v>
      </c>
      <c r="E75" s="124">
        <v>86.5</v>
      </c>
      <c r="F75" s="125"/>
      <c r="G75" s="122" t="s">
        <v>112</v>
      </c>
      <c r="H75" s="123" t="s">
        <v>113</v>
      </c>
      <c r="I75" s="124">
        <v>176.67</v>
      </c>
      <c r="J75" s="124">
        <v>176.67</v>
      </c>
      <c r="K75" s="124">
        <v>176.67</v>
      </c>
      <c r="L75"/>
      <c r="M75"/>
      <c r="N75"/>
    </row>
    <row r="76" spans="1:14" ht="38.25" x14ac:dyDescent="0.2">
      <c r="A76" s="122" t="s">
        <v>114</v>
      </c>
      <c r="B76" s="123" t="s">
        <v>115</v>
      </c>
      <c r="C76" s="124">
        <v>0.49</v>
      </c>
      <c r="D76" s="124">
        <v>0.49</v>
      </c>
      <c r="E76" s="124">
        <v>0.49</v>
      </c>
      <c r="F76" s="125"/>
      <c r="G76" s="122" t="s">
        <v>114</v>
      </c>
      <c r="H76" s="123" t="s">
        <v>115</v>
      </c>
      <c r="I76" s="124">
        <v>1.38</v>
      </c>
      <c r="J76" s="124">
        <v>1.38</v>
      </c>
      <c r="K76" s="124">
        <v>1.38</v>
      </c>
      <c r="L76"/>
      <c r="M76"/>
      <c r="N76"/>
    </row>
    <row r="77" spans="1:14" ht="51" x14ac:dyDescent="0.2">
      <c r="A77" s="122" t="s">
        <v>116</v>
      </c>
      <c r="B77" s="123" t="s">
        <v>117</v>
      </c>
      <c r="C77" s="124">
        <v>10.8</v>
      </c>
      <c r="D77" s="124">
        <v>10.8</v>
      </c>
      <c r="E77" s="124">
        <v>10.8</v>
      </c>
      <c r="F77" s="125"/>
      <c r="G77" s="122" t="s">
        <v>116</v>
      </c>
      <c r="H77" s="123" t="s">
        <v>117</v>
      </c>
      <c r="I77" s="124">
        <v>10.199999999999999</v>
      </c>
      <c r="J77" s="124">
        <v>10.199999999999999</v>
      </c>
      <c r="K77" s="124">
        <v>10.199999999999999</v>
      </c>
      <c r="L77"/>
      <c r="M77" t="s">
        <v>118</v>
      </c>
      <c r="N77" t="s">
        <v>119</v>
      </c>
    </row>
    <row r="78" spans="1:14" x14ac:dyDescent="0.2">
      <c r="A78" s="126" t="s">
        <v>120</v>
      </c>
      <c r="B78" s="123" t="s">
        <v>121</v>
      </c>
      <c r="C78" s="127">
        <f>C10+E10</f>
        <v>5963.8466186523401</v>
      </c>
      <c r="D78" s="127">
        <f>C16+E16</f>
        <v>7795.9748535156205</v>
      </c>
      <c r="E78" s="127">
        <f>C28+E28</f>
        <v>7842.4978027343714</v>
      </c>
      <c r="F78" s="128"/>
      <c r="G78" s="129" t="s">
        <v>120</v>
      </c>
      <c r="H78" s="130" t="s">
        <v>121</v>
      </c>
      <c r="I78" s="127">
        <f>G10+I10</f>
        <v>5673.62451171875</v>
      </c>
      <c r="J78" s="127">
        <f>G16+I16</f>
        <v>8240.8688964843695</v>
      </c>
      <c r="K78" s="127">
        <f>G28+I28</f>
        <v>7395.95751953125</v>
      </c>
      <c r="L78">
        <v>4</v>
      </c>
      <c r="M78" s="131">
        <f>(C78+I78)/1000</f>
        <v>11.63747113037109</v>
      </c>
      <c r="N78" s="131">
        <f>(C79+I79)/1000</f>
        <v>4.0178019256591835</v>
      </c>
    </row>
    <row r="79" spans="1:14" x14ac:dyDescent="0.2">
      <c r="A79" s="132"/>
      <c r="B79" s="123" t="s">
        <v>122</v>
      </c>
      <c r="C79" s="127">
        <f>C42+E42</f>
        <v>2542.7014770507822</v>
      </c>
      <c r="D79" s="127">
        <f>C48+E48</f>
        <v>3030.775756835938</v>
      </c>
      <c r="E79" s="127">
        <f>C60+E60</f>
        <v>3055.3882751464839</v>
      </c>
      <c r="F79" s="128"/>
      <c r="G79" s="133"/>
      <c r="H79" s="130" t="s">
        <v>122</v>
      </c>
      <c r="I79" s="127">
        <f>G42+I42</f>
        <v>1475.1004486084009</v>
      </c>
      <c r="J79" s="127">
        <f>G48+I48</f>
        <v>2687.6567687988331</v>
      </c>
      <c r="K79" s="127">
        <f>G60+I60</f>
        <v>1979.1443481445269</v>
      </c>
      <c r="L79" s="134">
        <v>10</v>
      </c>
      <c r="M79" s="135">
        <f>(D78+J78)/1000</f>
        <v>16.036843749999989</v>
      </c>
      <c r="N79" s="135">
        <f>(D79+J79)/1000</f>
        <v>5.7184325256347712</v>
      </c>
    </row>
    <row r="80" spans="1:14" x14ac:dyDescent="0.2">
      <c r="A80" s="136"/>
      <c r="B80" s="123" t="s">
        <v>123</v>
      </c>
      <c r="C80" s="137">
        <f>SQRT(C78^2+C79^2)</f>
        <v>6483.2705706462057</v>
      </c>
      <c r="D80" s="137">
        <f>SQRT(D78^2+D79^2)</f>
        <v>8364.3783752812342</v>
      </c>
      <c r="E80" s="137">
        <f>SQRT(E78^2+E79^2)</f>
        <v>8416.6602223088485</v>
      </c>
      <c r="F80" s="128"/>
      <c r="G80" s="138"/>
      <c r="H80" s="130" t="s">
        <v>123</v>
      </c>
      <c r="I80" s="137">
        <f>SQRT(I78^2+I79^2)</f>
        <v>5862.2467052709862</v>
      </c>
      <c r="J80" s="137">
        <f>SQRT(J78^2+J79^2)</f>
        <v>8668.0689358076579</v>
      </c>
      <c r="K80" s="137">
        <f>SQRT(K78^2+K79^2)</f>
        <v>7656.1870393495001</v>
      </c>
      <c r="L80">
        <v>22</v>
      </c>
      <c r="M80" s="131">
        <f>(E78+K78)/1000</f>
        <v>15.23845532226562</v>
      </c>
      <c r="N80" s="131">
        <f>(E79+K79)/1000</f>
        <v>5.0345326232910113</v>
      </c>
    </row>
    <row r="81" spans="1:14" ht="39" thickBot="1" x14ac:dyDescent="0.25">
      <c r="A81" s="139" t="s">
        <v>124</v>
      </c>
      <c r="B81" s="140" t="s">
        <v>125</v>
      </c>
      <c r="C81" s="141">
        <f>C80/C73</f>
        <v>0.40520441066538787</v>
      </c>
      <c r="D81" s="141">
        <f>D80/D73</f>
        <v>0.52277364845507712</v>
      </c>
      <c r="E81" s="141">
        <f>E80/E73</f>
        <v>0.52604126389430306</v>
      </c>
      <c r="F81" s="125"/>
      <c r="G81" s="139" t="s">
        <v>124</v>
      </c>
      <c r="H81" s="140" t="s">
        <v>125</v>
      </c>
      <c r="I81" s="141">
        <f>I80/I73</f>
        <v>0.14655616763177465</v>
      </c>
      <c r="J81" s="141">
        <f>J80/J73</f>
        <v>0.21670172339519145</v>
      </c>
      <c r="K81" s="141">
        <f>K80/K73</f>
        <v>0.1914046759837375</v>
      </c>
      <c r="L81"/>
      <c r="M81"/>
      <c r="N81"/>
    </row>
    <row r="82" spans="1:14" ht="38.25" x14ac:dyDescent="0.2">
      <c r="A82" s="119" t="s">
        <v>126</v>
      </c>
      <c r="B82" s="120" t="s">
        <v>127</v>
      </c>
      <c r="C82" s="142">
        <f>C75*C81^2+C74</f>
        <v>36.402488147562188</v>
      </c>
      <c r="D82" s="142">
        <f>D75*D81^2+D74</f>
        <v>45.83978287039632</v>
      </c>
      <c r="E82" s="142">
        <f>E75*E81^2+E74</f>
        <v>46.136229079138118</v>
      </c>
      <c r="F82" s="125"/>
      <c r="G82" s="119" t="s">
        <v>126</v>
      </c>
      <c r="H82" s="120" t="s">
        <v>127</v>
      </c>
      <c r="I82" s="142">
        <f>I75*I81^2+I74</f>
        <v>38.794643743562169</v>
      </c>
      <c r="J82" s="142">
        <f>J75*J81^2+J74</f>
        <v>43.296359055088544</v>
      </c>
      <c r="K82" s="142">
        <f>K75*K81^2+K74</f>
        <v>41.472437950457611</v>
      </c>
      <c r="L82"/>
      <c r="M82"/>
      <c r="N82"/>
    </row>
    <row r="83" spans="1:14" ht="51.75" thickBot="1" x14ac:dyDescent="0.25">
      <c r="A83" s="143" t="s">
        <v>128</v>
      </c>
      <c r="B83" s="144" t="s">
        <v>129</v>
      </c>
      <c r="C83" s="145">
        <f>(C77*C81^2+C76)/100*C73</f>
        <v>362.1213817223985</v>
      </c>
      <c r="D83" s="145">
        <f>(D77*D81^2+D76)/100*D73</f>
        <v>550.64907283288835</v>
      </c>
      <c r="E83" s="145">
        <f>(E77*E81^2+E76)/100*E73</f>
        <v>556.57114276012317</v>
      </c>
      <c r="F83" s="125"/>
      <c r="G83" s="143" t="s">
        <v>128</v>
      </c>
      <c r="H83" s="144" t="s">
        <v>129</v>
      </c>
      <c r="I83" s="145">
        <f>(I77*I81^2+I76)/100*I73</f>
        <v>639.63313790532425</v>
      </c>
      <c r="J83" s="145">
        <f>(J77*J81^2+J76)/100*J73</f>
        <v>743.59531864357996</v>
      </c>
      <c r="K83" s="145">
        <f>(K77*K81^2+K76)/100*K73</f>
        <v>701.47385995283321</v>
      </c>
      <c r="L83"/>
      <c r="M83"/>
      <c r="N83"/>
    </row>
  </sheetData>
  <mergeCells count="7">
    <mergeCell ref="A70:I70"/>
    <mergeCell ref="A71:E71"/>
    <mergeCell ref="G71:K71"/>
    <mergeCell ref="A72:B72"/>
    <mergeCell ref="G72:H72"/>
    <mergeCell ref="A78:A80"/>
    <mergeCell ref="G78:G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Искра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2018-06-28T07:36:49Z</dcterms:modified>
</cp:coreProperties>
</file>